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orgiou28\Documents\Καύσιμα\Καύσιμα ΓΛ 19.2023\Τιμές\09.2025\"/>
    </mc:Choice>
  </mc:AlternateContent>
  <xr:revisionPtr revIDLastSave="0" documentId="13_ncr:1_{9CDC3ADA-4080-4C30-B960-D2E935A220DD}" xr6:coauthVersionLast="47" xr6:coauthVersionMax="47" xr10:uidLastSave="{00000000-0000-0000-0000-000000000000}"/>
  <bookViews>
    <workbookView xWindow="-120" yWindow="-120" windowWidth="25440" windowHeight="15270" firstSheet="11" activeTab="14" xr2:uid="{00000000-000D-0000-FFFF-FFFF00000000}"/>
  </bookViews>
  <sheets>
    <sheet name="ΙΟΥΛ 24" sheetId="48" r:id="rId1"/>
    <sheet name="ΑΥΓ 24" sheetId="49" r:id="rId2"/>
    <sheet name="ΣΕΠ 24" sheetId="50" r:id="rId3"/>
    <sheet name="ΟΚΤ 24" sheetId="51" r:id="rId4"/>
    <sheet name="ΝΟΕ 24" sheetId="52" r:id="rId5"/>
    <sheet name="ΔΕΚ 24" sheetId="53" r:id="rId6"/>
    <sheet name="ΙΑΝ 25" sheetId="54" r:id="rId7"/>
    <sheet name="ΦΕΒ 25" sheetId="55" r:id="rId8"/>
    <sheet name="ΜΑΡ 25" sheetId="56" r:id="rId9"/>
    <sheet name="ΑΠΡ 25" sheetId="57" r:id="rId10"/>
    <sheet name="ΜΑΪΟΣ 25" sheetId="58" r:id="rId11"/>
    <sheet name="ΙΟΥΝ 25" sheetId="59" r:id="rId12"/>
    <sheet name="ΙΟΥΛ 25" sheetId="60" r:id="rId13"/>
    <sheet name="ΑΥΓ 25" sheetId="61" r:id="rId14"/>
    <sheet name="ΣΕΠ 25" sheetId="62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62" l="1"/>
  <c r="D31" i="62"/>
  <c r="D30" i="62"/>
  <c r="F30" i="62" s="1"/>
  <c r="F26" i="62"/>
  <c r="D26" i="62"/>
  <c r="C21" i="62"/>
  <c r="D21" i="62" s="1"/>
  <c r="C20" i="62"/>
  <c r="D20" i="62" s="1"/>
  <c r="F20" i="62" s="1"/>
  <c r="C19" i="62"/>
  <c r="D19" i="62" s="1"/>
  <c r="F19" i="62" s="1"/>
  <c r="C18" i="62"/>
  <c r="D18" i="62" s="1"/>
  <c r="F18" i="62" s="1"/>
  <c r="C17" i="62"/>
  <c r="D17" i="62" s="1"/>
  <c r="F17" i="62" s="1"/>
  <c r="C16" i="62"/>
  <c r="D16" i="62" s="1"/>
  <c r="F16" i="62" s="1"/>
  <c r="D12" i="62"/>
  <c r="F12" i="62" s="1"/>
  <c r="D11" i="62"/>
  <c r="F11" i="62" s="1"/>
  <c r="D10" i="62"/>
  <c r="F10" i="62" s="1"/>
  <c r="D9" i="62"/>
  <c r="F9" i="62" s="1"/>
  <c r="D8" i="62"/>
  <c r="F8" i="62" s="1"/>
  <c r="D7" i="62"/>
  <c r="F7" i="62" s="1"/>
  <c r="D31" i="61"/>
  <c r="F31" i="61" s="1"/>
  <c r="D30" i="61"/>
  <c r="F30" i="61" s="1"/>
  <c r="D26" i="61"/>
  <c r="F26" i="61" s="1"/>
  <c r="C21" i="61"/>
  <c r="D21" i="61" s="1"/>
  <c r="C20" i="61"/>
  <c r="D20" i="61" s="1"/>
  <c r="F20" i="61" s="1"/>
  <c r="C19" i="61"/>
  <c r="D19" i="61" s="1"/>
  <c r="F19" i="61" s="1"/>
  <c r="C18" i="61"/>
  <c r="D18" i="61" s="1"/>
  <c r="F18" i="61" s="1"/>
  <c r="C17" i="61"/>
  <c r="D17" i="61" s="1"/>
  <c r="F17" i="61" s="1"/>
  <c r="C16" i="61"/>
  <c r="D16" i="61" s="1"/>
  <c r="F16" i="61" s="1"/>
  <c r="D12" i="61"/>
  <c r="F12" i="61" s="1"/>
  <c r="D11" i="61"/>
  <c r="F11" i="61" s="1"/>
  <c r="D10" i="61"/>
  <c r="F10" i="61" s="1"/>
  <c r="D9" i="61"/>
  <c r="F9" i="61" s="1"/>
  <c r="D8" i="61"/>
  <c r="F8" i="61" s="1"/>
  <c r="D7" i="61"/>
  <c r="F7" i="61" s="1"/>
  <c r="D31" i="60"/>
  <c r="F31" i="60" s="1"/>
  <c r="D30" i="60"/>
  <c r="F30" i="60" s="1"/>
  <c r="D26" i="60"/>
  <c r="F26" i="60" s="1"/>
  <c r="C21" i="60"/>
  <c r="D21" i="60" s="1"/>
  <c r="C20" i="60"/>
  <c r="D20" i="60" s="1"/>
  <c r="F20" i="60" s="1"/>
  <c r="C19" i="60"/>
  <c r="D19" i="60" s="1"/>
  <c r="F19" i="60" s="1"/>
  <c r="C18" i="60"/>
  <c r="D18" i="60" s="1"/>
  <c r="F18" i="60" s="1"/>
  <c r="C17" i="60"/>
  <c r="D17" i="60" s="1"/>
  <c r="F17" i="60" s="1"/>
  <c r="C16" i="60"/>
  <c r="D16" i="60" s="1"/>
  <c r="F16" i="60" s="1"/>
  <c r="D12" i="60"/>
  <c r="F12" i="60" s="1"/>
  <c r="D11" i="60"/>
  <c r="F11" i="60" s="1"/>
  <c r="D10" i="60"/>
  <c r="F10" i="60" s="1"/>
  <c r="D9" i="60"/>
  <c r="F9" i="60" s="1"/>
  <c r="D8" i="60"/>
  <c r="F8" i="60" s="1"/>
  <c r="D7" i="60"/>
  <c r="F7" i="60" s="1"/>
  <c r="D31" i="59"/>
  <c r="F31" i="59" s="1"/>
  <c r="D30" i="59"/>
  <c r="F30" i="59" s="1"/>
  <c r="D26" i="59"/>
  <c r="F26" i="59" s="1"/>
  <c r="C21" i="59"/>
  <c r="D21" i="59" s="1"/>
  <c r="C20" i="59"/>
  <c r="D20" i="59" s="1"/>
  <c r="F20" i="59" s="1"/>
  <c r="C19" i="59"/>
  <c r="D19" i="59" s="1"/>
  <c r="F19" i="59" s="1"/>
  <c r="C18" i="59"/>
  <c r="D18" i="59" s="1"/>
  <c r="F18" i="59" s="1"/>
  <c r="C17" i="59"/>
  <c r="D17" i="59" s="1"/>
  <c r="F17" i="59" s="1"/>
  <c r="C16" i="59"/>
  <c r="D16" i="59" s="1"/>
  <c r="F16" i="59" s="1"/>
  <c r="F12" i="59"/>
  <c r="D12" i="59"/>
  <c r="D11" i="59"/>
  <c r="F11" i="59" s="1"/>
  <c r="D10" i="59"/>
  <c r="F10" i="59" s="1"/>
  <c r="D9" i="59"/>
  <c r="F9" i="59" s="1"/>
  <c r="D8" i="59"/>
  <c r="F8" i="59" s="1"/>
  <c r="D7" i="59"/>
  <c r="F7" i="59" s="1"/>
  <c r="D31" i="58"/>
  <c r="F31" i="58" s="1"/>
  <c r="D30" i="58"/>
  <c r="F30" i="58" s="1"/>
  <c r="D26" i="58"/>
  <c r="F26" i="58" s="1"/>
  <c r="C21" i="58"/>
  <c r="D21" i="58" s="1"/>
  <c r="C20" i="58"/>
  <c r="D20" i="58" s="1"/>
  <c r="F20" i="58" s="1"/>
  <c r="C19" i="58"/>
  <c r="D19" i="58" s="1"/>
  <c r="F19" i="58" s="1"/>
  <c r="C18" i="58"/>
  <c r="D18" i="58" s="1"/>
  <c r="F18" i="58" s="1"/>
  <c r="C17" i="58"/>
  <c r="D17" i="58" s="1"/>
  <c r="F17" i="58" s="1"/>
  <c r="C16" i="58"/>
  <c r="D16" i="58" s="1"/>
  <c r="F16" i="58" s="1"/>
  <c r="D12" i="58"/>
  <c r="F12" i="58" s="1"/>
  <c r="D11" i="58"/>
  <c r="F11" i="58" s="1"/>
  <c r="D10" i="58"/>
  <c r="F10" i="58" s="1"/>
  <c r="D9" i="58"/>
  <c r="F9" i="58" s="1"/>
  <c r="D8" i="58"/>
  <c r="F8" i="58" s="1"/>
  <c r="D7" i="58"/>
  <c r="F7" i="58" s="1"/>
  <c r="D31" i="57"/>
  <c r="F31" i="57" s="1"/>
  <c r="D30" i="57"/>
  <c r="F30" i="57" s="1"/>
  <c r="D26" i="57"/>
  <c r="F26" i="57" s="1"/>
  <c r="C21" i="57"/>
  <c r="D21" i="57" s="1"/>
  <c r="C20" i="57"/>
  <c r="D20" i="57" s="1"/>
  <c r="F20" i="57" s="1"/>
  <c r="C19" i="57"/>
  <c r="D19" i="57" s="1"/>
  <c r="F19" i="57" s="1"/>
  <c r="C18" i="57"/>
  <c r="D18" i="57" s="1"/>
  <c r="F18" i="57" s="1"/>
  <c r="C17" i="57"/>
  <c r="D17" i="57" s="1"/>
  <c r="F17" i="57" s="1"/>
  <c r="C16" i="57"/>
  <c r="D16" i="57" s="1"/>
  <c r="F16" i="57" s="1"/>
  <c r="D12" i="57"/>
  <c r="F12" i="57" s="1"/>
  <c r="D11" i="57"/>
  <c r="F11" i="57" s="1"/>
  <c r="D10" i="57"/>
  <c r="F10" i="57" s="1"/>
  <c r="D9" i="57"/>
  <c r="F9" i="57" s="1"/>
  <c r="D8" i="57"/>
  <c r="F8" i="57" s="1"/>
  <c r="D7" i="57"/>
  <c r="F7" i="57" s="1"/>
  <c r="D31" i="56"/>
  <c r="F31" i="56"/>
  <c r="D30" i="56"/>
  <c r="F30" i="56" s="1"/>
  <c r="D26" i="56"/>
  <c r="F26" i="56" s="1"/>
  <c r="C21" i="56"/>
  <c r="D21" i="56" s="1"/>
  <c r="F21" i="56" s="1"/>
  <c r="D20" i="56"/>
  <c r="F20" i="56" s="1"/>
  <c r="C20" i="56"/>
  <c r="D19" i="56"/>
  <c r="F19" i="56" s="1"/>
  <c r="C19" i="56"/>
  <c r="C18" i="56"/>
  <c r="D18" i="56" s="1"/>
  <c r="F18" i="56" s="1"/>
  <c r="C17" i="56"/>
  <c r="D17" i="56" s="1"/>
  <c r="F17" i="56" s="1"/>
  <c r="C16" i="56"/>
  <c r="D16" i="56" s="1"/>
  <c r="F16" i="56" s="1"/>
  <c r="D12" i="56"/>
  <c r="F12" i="56" s="1"/>
  <c r="D11" i="56"/>
  <c r="F11" i="56" s="1"/>
  <c r="D10" i="56"/>
  <c r="F10" i="56" s="1"/>
  <c r="D9" i="56"/>
  <c r="F9" i="56" s="1"/>
  <c r="D8" i="56"/>
  <c r="F8" i="56" s="1"/>
  <c r="D7" i="56"/>
  <c r="F7" i="56" s="1"/>
  <c r="D31" i="55"/>
  <c r="F31" i="55" s="1"/>
  <c r="D30" i="55"/>
  <c r="F30" i="55" s="1"/>
  <c r="D26" i="55"/>
  <c r="F26" i="55" s="1"/>
  <c r="C21" i="55"/>
  <c r="D21" i="55" s="1"/>
  <c r="C20" i="55"/>
  <c r="D20" i="55" s="1"/>
  <c r="F20" i="55" s="1"/>
  <c r="D19" i="55"/>
  <c r="F19" i="55" s="1"/>
  <c r="C19" i="55"/>
  <c r="C18" i="55"/>
  <c r="D18" i="55" s="1"/>
  <c r="F18" i="55" s="1"/>
  <c r="C17" i="55"/>
  <c r="D17" i="55" s="1"/>
  <c r="F17" i="55" s="1"/>
  <c r="C16" i="55"/>
  <c r="D16" i="55" s="1"/>
  <c r="F16" i="55" s="1"/>
  <c r="D12" i="55"/>
  <c r="F12" i="55" s="1"/>
  <c r="D11" i="55"/>
  <c r="F11" i="55" s="1"/>
  <c r="D10" i="55"/>
  <c r="F10" i="55" s="1"/>
  <c r="D9" i="55"/>
  <c r="F9" i="55" s="1"/>
  <c r="D8" i="55"/>
  <c r="F8" i="55" s="1"/>
  <c r="D7" i="55"/>
  <c r="F7" i="55" s="1"/>
  <c r="D31" i="54"/>
  <c r="F31" i="54" s="1"/>
  <c r="D30" i="54"/>
  <c r="F30" i="54" s="1"/>
  <c r="D26" i="54"/>
  <c r="F26" i="54" s="1"/>
  <c r="C21" i="54"/>
  <c r="D21" i="54" s="1"/>
  <c r="D20" i="54"/>
  <c r="F20" i="54" s="1"/>
  <c r="C20" i="54"/>
  <c r="C19" i="54"/>
  <c r="D19" i="54" s="1"/>
  <c r="F19" i="54" s="1"/>
  <c r="C18" i="54"/>
  <c r="D18" i="54" s="1"/>
  <c r="F18" i="54" s="1"/>
  <c r="C17" i="54"/>
  <c r="D17" i="54" s="1"/>
  <c r="F17" i="54" s="1"/>
  <c r="C16" i="54"/>
  <c r="D16" i="54" s="1"/>
  <c r="F16" i="54" s="1"/>
  <c r="D12" i="54"/>
  <c r="F12" i="54" s="1"/>
  <c r="D11" i="54"/>
  <c r="F11" i="54" s="1"/>
  <c r="D10" i="54"/>
  <c r="F10" i="54" s="1"/>
  <c r="D9" i="54"/>
  <c r="F9" i="54" s="1"/>
  <c r="D8" i="54"/>
  <c r="F8" i="54" s="1"/>
  <c r="D7" i="54"/>
  <c r="F7" i="54" s="1"/>
  <c r="F31" i="53"/>
  <c r="D31" i="53"/>
  <c r="D30" i="53"/>
  <c r="F30" i="53" s="1"/>
  <c r="D26" i="53"/>
  <c r="F26" i="53" s="1"/>
  <c r="C21" i="53"/>
  <c r="D21" i="53" s="1"/>
  <c r="C20" i="53"/>
  <c r="D20" i="53" s="1"/>
  <c r="F20" i="53" s="1"/>
  <c r="D19" i="53"/>
  <c r="F19" i="53" s="1"/>
  <c r="C19" i="53"/>
  <c r="C18" i="53"/>
  <c r="D18" i="53" s="1"/>
  <c r="F18" i="53" s="1"/>
  <c r="D17" i="53"/>
  <c r="F17" i="53" s="1"/>
  <c r="C17" i="53"/>
  <c r="C16" i="53"/>
  <c r="D16" i="53" s="1"/>
  <c r="F16" i="53" s="1"/>
  <c r="D12" i="53"/>
  <c r="F12" i="53" s="1"/>
  <c r="D11" i="53"/>
  <c r="F11" i="53" s="1"/>
  <c r="D10" i="53"/>
  <c r="F10" i="53" s="1"/>
  <c r="D9" i="53"/>
  <c r="F9" i="53" s="1"/>
  <c r="D8" i="53"/>
  <c r="F8" i="53" s="1"/>
  <c r="D7" i="53"/>
  <c r="F7" i="53" s="1"/>
  <c r="D31" i="52"/>
  <c r="F31" i="52" s="1"/>
  <c r="D30" i="52"/>
  <c r="F30" i="52" s="1"/>
  <c r="D26" i="52"/>
  <c r="F26" i="52" s="1"/>
  <c r="C21" i="52"/>
  <c r="D21" i="52" s="1"/>
  <c r="C20" i="52"/>
  <c r="D20" i="52" s="1"/>
  <c r="F20" i="52" s="1"/>
  <c r="C19" i="52"/>
  <c r="D19" i="52" s="1"/>
  <c r="F19" i="52" s="1"/>
  <c r="C18" i="52"/>
  <c r="D18" i="52" s="1"/>
  <c r="F18" i="52" s="1"/>
  <c r="C17" i="52"/>
  <c r="D17" i="52" s="1"/>
  <c r="F17" i="52" s="1"/>
  <c r="C16" i="52"/>
  <c r="D16" i="52" s="1"/>
  <c r="F16" i="52" s="1"/>
  <c r="D12" i="52"/>
  <c r="F12" i="52" s="1"/>
  <c r="D11" i="52"/>
  <c r="F11" i="52" s="1"/>
  <c r="D10" i="52"/>
  <c r="F10" i="52" s="1"/>
  <c r="D9" i="52"/>
  <c r="F9" i="52" s="1"/>
  <c r="D8" i="52"/>
  <c r="F8" i="52" s="1"/>
  <c r="D7" i="52"/>
  <c r="F7" i="52" s="1"/>
  <c r="D31" i="51"/>
  <c r="F31" i="51" s="1"/>
  <c r="D30" i="51"/>
  <c r="F30" i="51" s="1"/>
  <c r="D26" i="51"/>
  <c r="F26" i="51" s="1"/>
  <c r="C21" i="51"/>
  <c r="D21" i="51" s="1"/>
  <c r="F21" i="51" s="1"/>
  <c r="C20" i="51"/>
  <c r="D20" i="51" s="1"/>
  <c r="F20" i="51" s="1"/>
  <c r="C19" i="51"/>
  <c r="D19" i="51" s="1"/>
  <c r="F19" i="51" s="1"/>
  <c r="C18" i="51"/>
  <c r="D18" i="51" s="1"/>
  <c r="F18" i="51" s="1"/>
  <c r="C17" i="51"/>
  <c r="D17" i="51" s="1"/>
  <c r="F17" i="51" s="1"/>
  <c r="C16" i="51"/>
  <c r="D16" i="51" s="1"/>
  <c r="F16" i="51" s="1"/>
  <c r="D12" i="51"/>
  <c r="F12" i="51" s="1"/>
  <c r="D11" i="51"/>
  <c r="F11" i="51" s="1"/>
  <c r="D10" i="51"/>
  <c r="F10" i="51" s="1"/>
  <c r="D9" i="51"/>
  <c r="F9" i="51" s="1"/>
  <c r="D8" i="51"/>
  <c r="F8" i="51" s="1"/>
  <c r="D7" i="51"/>
  <c r="F7" i="51" s="1"/>
  <c r="D31" i="50"/>
  <c r="F31" i="50" s="1"/>
  <c r="D30" i="50"/>
  <c r="F30" i="50" s="1"/>
  <c r="D26" i="50"/>
  <c r="F26" i="50" s="1"/>
  <c r="C21" i="50"/>
  <c r="D21" i="50" s="1"/>
  <c r="C20" i="50"/>
  <c r="D20" i="50" s="1"/>
  <c r="F20" i="50" s="1"/>
  <c r="C19" i="50"/>
  <c r="D19" i="50" s="1"/>
  <c r="F19" i="50" s="1"/>
  <c r="C18" i="50"/>
  <c r="D18" i="50" s="1"/>
  <c r="F18" i="50" s="1"/>
  <c r="C17" i="50"/>
  <c r="D17" i="50" s="1"/>
  <c r="F17" i="50" s="1"/>
  <c r="C16" i="50"/>
  <c r="D16" i="50" s="1"/>
  <c r="F16" i="50" s="1"/>
  <c r="D12" i="50"/>
  <c r="F12" i="50" s="1"/>
  <c r="D11" i="50"/>
  <c r="F11" i="50" s="1"/>
  <c r="D10" i="50"/>
  <c r="F10" i="50" s="1"/>
  <c r="D9" i="50"/>
  <c r="F9" i="50" s="1"/>
  <c r="D8" i="50"/>
  <c r="F8" i="50" s="1"/>
  <c r="D7" i="50"/>
  <c r="F7" i="50" s="1"/>
  <c r="D22" i="62" l="1"/>
  <c r="F22" i="62" s="1"/>
  <c r="F21" i="62"/>
  <c r="F21" i="61"/>
  <c r="D22" i="61"/>
  <c r="F22" i="61" s="1"/>
  <c r="D22" i="60"/>
  <c r="F22" i="60" s="1"/>
  <c r="F21" i="60"/>
  <c r="F21" i="59"/>
  <c r="D22" i="59"/>
  <c r="F22" i="59" s="1"/>
  <c r="F21" i="58"/>
  <c r="D22" i="58"/>
  <c r="F22" i="58" s="1"/>
  <c r="F21" i="57"/>
  <c r="D22" i="57"/>
  <c r="F22" i="57" s="1"/>
  <c r="D22" i="56"/>
  <c r="F22" i="56" s="1"/>
  <c r="F21" i="55"/>
  <c r="D22" i="55"/>
  <c r="F22" i="55" s="1"/>
  <c r="F21" i="54"/>
  <c r="D22" i="54"/>
  <c r="F22" i="54" s="1"/>
  <c r="F21" i="53"/>
  <c r="D22" i="53"/>
  <c r="F22" i="53" s="1"/>
  <c r="F21" i="52"/>
  <c r="D22" i="52"/>
  <c r="F22" i="52" s="1"/>
  <c r="D22" i="51"/>
  <c r="F22" i="51" s="1"/>
  <c r="F21" i="50"/>
  <c r="D22" i="50"/>
  <c r="F22" i="50" s="1"/>
  <c r="D31" i="49"/>
  <c r="F31" i="49" s="1"/>
  <c r="D30" i="49"/>
  <c r="F30" i="49" s="1"/>
  <c r="D26" i="49"/>
  <c r="F26" i="49" s="1"/>
  <c r="C21" i="49"/>
  <c r="D21" i="49" s="1"/>
  <c r="D22" i="49" s="1"/>
  <c r="F22" i="49" s="1"/>
  <c r="C20" i="49"/>
  <c r="D20" i="49" s="1"/>
  <c r="F20" i="49" s="1"/>
  <c r="C19" i="49"/>
  <c r="D19" i="49" s="1"/>
  <c r="F19" i="49" s="1"/>
  <c r="C18" i="49"/>
  <c r="D18" i="49" s="1"/>
  <c r="F18" i="49" s="1"/>
  <c r="C17" i="49"/>
  <c r="D17" i="49" s="1"/>
  <c r="F17" i="49" s="1"/>
  <c r="C16" i="49"/>
  <c r="D16" i="49" s="1"/>
  <c r="F16" i="49" s="1"/>
  <c r="D12" i="49"/>
  <c r="F12" i="49" s="1"/>
  <c r="D11" i="49"/>
  <c r="F11" i="49" s="1"/>
  <c r="D10" i="49"/>
  <c r="F10" i="49" s="1"/>
  <c r="D9" i="49"/>
  <c r="F9" i="49" s="1"/>
  <c r="D8" i="49"/>
  <c r="F8" i="49" s="1"/>
  <c r="D7" i="49"/>
  <c r="F7" i="49" s="1"/>
  <c r="D31" i="48"/>
  <c r="F31" i="48" s="1"/>
  <c r="D30" i="48"/>
  <c r="F30" i="48" s="1"/>
  <c r="D26" i="48"/>
  <c r="F26" i="48" s="1"/>
  <c r="C21" i="48"/>
  <c r="D21" i="48" s="1"/>
  <c r="C20" i="48"/>
  <c r="D20" i="48" s="1"/>
  <c r="F20" i="48" s="1"/>
  <c r="C19" i="48"/>
  <c r="D19" i="48" s="1"/>
  <c r="F19" i="48" s="1"/>
  <c r="C18" i="48"/>
  <c r="D18" i="48" s="1"/>
  <c r="F18" i="48" s="1"/>
  <c r="C17" i="48"/>
  <c r="D17" i="48" s="1"/>
  <c r="F17" i="48" s="1"/>
  <c r="C16" i="48"/>
  <c r="D16" i="48" s="1"/>
  <c r="F16" i="48" s="1"/>
  <c r="D12" i="48"/>
  <c r="F12" i="48" s="1"/>
  <c r="D11" i="48"/>
  <c r="F11" i="48" s="1"/>
  <c r="D10" i="48"/>
  <c r="F10" i="48" s="1"/>
  <c r="D9" i="48"/>
  <c r="F9" i="48" s="1"/>
  <c r="D8" i="48"/>
  <c r="F8" i="48" s="1"/>
  <c r="D7" i="48"/>
  <c r="F7" i="48" s="1"/>
  <c r="F21" i="49" l="1"/>
  <c r="F21" i="48"/>
  <c r="D22" i="48"/>
  <c r="F22" i="48" s="1"/>
</calcChain>
</file>

<file path=xl/sharedStrings.xml><?xml version="1.0" encoding="utf-8"?>
<sst xmlns="http://schemas.openxmlformats.org/spreadsheetml/2006/main" count="690" uniqueCount="37">
  <si>
    <t>ΕΙΔΟΣ</t>
  </si>
  <si>
    <t>ΠΕΡΙΓΡΑΦΗ</t>
  </si>
  <si>
    <t>ΜΕΣΗ ΜΗΝΙΑΙΑ ΤΙΜΗ</t>
  </si>
  <si>
    <t>(-) Φ.Π.Α. 19%</t>
  </si>
  <si>
    <t>ΕΚΠΤΩΣΗ
(€)</t>
  </si>
  <si>
    <t>ΤΙΜΗ ΠΛΗΡΩΜΗΣ ΧΩΡΙΣ Φ.Π.Α.
ΣΕ ΕΥΡΩ</t>
  </si>
  <si>
    <t>ΒΕΝΖΙΝΗ ΑΜΟΛΥΒΔΗ 95 ΟΚΤΑΝΙΩΝ</t>
  </si>
  <si>
    <t>ΒΕΝΖΙΝΗ ΑΜΟΛΥΒΔΗ 98 ΟΚΤΑΝΙΩΝ</t>
  </si>
  <si>
    <t>ΠΕΤΡΕΛΑΙΟ ΚΑΘΑΡΟ ΘΕΡΜΑΝΣΗΣ</t>
  </si>
  <si>
    <t>ΠΕΤΡΕΛΑΙΟ ΑΚΑΘΑΡΤΟ ΘΕΡΜΑΝΣΗΣ</t>
  </si>
  <si>
    <t>ΠΕΤΡΕΛΑΙΟ ΚΙΝΗΣΗΣ (Diesel S 10 PPM)</t>
  </si>
  <si>
    <t>ΠΕΤΡΕΛΑΙΟ ΑΓΡΟΤΙΚΟ</t>
  </si>
  <si>
    <t>ΠΕΤΡΕΛΑΙΟ ΚΙΝΗΣΗΣ (Diesel S 10 PPM) - ΧΩΡΙΣ ΒΙΟΚΑΥΣΙΜΟ ΓΙΑ ΕΘΝΙΚΗ ΦΡΟΥΡΑ</t>
  </si>
  <si>
    <t>ΕΛΑΦΡΥ ΜΑΖΟΥΤ (L.F.O.)</t>
  </si>
  <si>
    <t>ΚΑΤΗΓΟΡΙΑ 4: ΠΑΡΑΔΟΣΗ (ΕΙΔΗ 15-16) ΑΠΟ INTERGAZ LTD ΣΕ ΕΓΚΑΤΑΣΤΑΣΕΙΣ ΑΠΟΘΗΚΕΥΣΗΣ ΥΓΡΑΕΡΙΟΥ</t>
  </si>
  <si>
    <t>(-) ΦΠΑ 5%</t>
  </si>
  <si>
    <t>ΥΓΡΑΕΡΙΟ ΣΕ ΦΙΑΛΕΣ</t>
  </si>
  <si>
    <t>ΥΓΡΑΕΡΙΟ ΧΥΜΑ</t>
  </si>
  <si>
    <t>ΚΑΤΗΓΟΡΙΑ 1: ΠΩΛΗΣΗ ΚΑΥΣΙΜΩΝ (ΕΙΔΗ 1-6) ΑΠΟ ΣΤΑΘΜΟΥΣ ΕΞΥΠΗΡΕΤΗΣΗΣ PETROLINA (HOLDINGS) PUBLIC LTD</t>
  </si>
  <si>
    <t>ΚΑΤΗΓΟΡΙΑ 2: ΠΑΡΑΔΟΣΗ ΚΑΥΣΙΜΩΝ (ΕΙΔΗ 7-13) ΑΠΟ PETROLINA (HOLDINGS) PUBLIC LTD
ΣΕ ΑΠΟΘΗΚΕΥΤΙΚΟΥΣ ΧΩΡΟΥΣ</t>
  </si>
  <si>
    <t>ΚΑΤΗΓΟΡΙΑ 3: ΠΑΡΑΔΟΣΗ ΚΑΥΣΙΜΩΝ (ΕΙΔΟΣ 14) ΑΠΟ EKO CYPRUS LTD
ΣΕ ΑΠΟΘΗΚΕΥΤΙΚΟΥΣ ΧΩΡΟΥΣ</t>
  </si>
  <si>
    <t>ΜΕΣΕΣ ΜΗΝΙΑΙΕΣ ΤΙΜΕΣ ΚΑΥΣΙΜΩΝ ΙΟΥΛΙΟΥ 2024</t>
  </si>
  <si>
    <t>ΑΡ. ΔΙΑΓΩΝΙΣΜΟΥ: ΓΛ19/2023 - ΔΙΑΡΚΕΙΑ ΣΥΜΦΩΝΙΑΣ ΠΛΑΙΣΙΟ:01/07/2024-30/06/2027</t>
  </si>
  <si>
    <t>ΜΕΣΕΣ ΜΗΝΙΑΙΕΣ ΤΙΜΕΣ ΚΑΥΣΙΜΩΝ ΑΥΓΟΥΣΤΟΥ 2024</t>
  </si>
  <si>
    <t>ΜΕΣΕΣ ΜΗΝΙΑΙΕΣ ΤΙΜΕΣ ΚΑΥΣΙΜΩΝ ΣΕΠΤΕΜΒΡΙΟΥ 2024</t>
  </si>
  <si>
    <t>ΜΕΣΕΣ ΜΗΝΙΑΙΕΣ ΤΙΜΕΣ ΚΑΥΣΙΜΩΝ ΟΚΤΩΒΡΙΟΥ 2024</t>
  </si>
  <si>
    <t>ΜΕΣΕΣ ΜΗΝΙΑΙΕΣ ΤΙΜΕΣ ΚΑΥΣΙΜΩΝ ΝΟΕΜΒΡΙΟΥ 2024</t>
  </si>
  <si>
    <t>ΜΕΣΕΣ ΜΗΝΙΑΙΕΣ ΤΙΜΕΣ ΚΑΥΣΙΜΩΝ ΔΕΚΕΜΒΡΙΟΥ 2024</t>
  </si>
  <si>
    <t>ΜΕΣΕΣ ΜΗΝΙΑΙΕΣ ΤΙΜΕΣ ΚΑΥΣΙΜΩΝ ΙΑΝΟΥΑΡΙΟΥ 2025</t>
  </si>
  <si>
    <t>ΜΕΣΕΣ ΜΗΝΙΑΙΕΣ ΤΙΜΕΣ ΚΑΥΣΙΜΩΝ ΦΕΒΡΟΥΑΡΙΟΥ 2025</t>
  </si>
  <si>
    <t>ΜΕΣΕΣ ΜΗΝΙΑΙΕΣ ΤΙΜΕΣ ΚΑΥΣΙΜΩΝ ΜΑΡΤΙΟΥ 2025</t>
  </si>
  <si>
    <t>ΜΕΣΕΣ ΜΗΝΙΑΙΕΣ ΤΙΜΕΣ ΚΑΥΣΙΜΩΝ ΑΠΡΙΛΙΟΥ 2025</t>
  </si>
  <si>
    <t>ΜΕΣΕΣ ΜΗΝΙΑΙΕΣ ΤΙΜΕΣ ΚΑΥΣΙΜΩΝ ΜΑΪΟΥ 2025</t>
  </si>
  <si>
    <t>ΜΕΣΕΣ ΜΗΝΙΑΙΕΣ ΤΙΜΕΣ ΚΑΥΣΙΜΩΝ ΙΟΥΝΙΟΥ 2025</t>
  </si>
  <si>
    <t>ΜΕΣΕΣ ΜΗΝΙΑΙΕΣ ΤΙΜΕΣ ΚΑΥΣΙΜΩΝ ΙΟΥΛΙΟΥ 2025</t>
  </si>
  <si>
    <t>ΜΕΣΕΣ ΜΗΝΙΑΙΕΣ ΤΙΜΕΣ ΚΑΥΣΙΜΩΝ ΑΥΓΟΥΣΤΟΥ 2025</t>
  </si>
  <si>
    <t>ΜΕΣΕΣ ΜΗΝΙΑΙΕΣ ΤΙΜΕΣ ΚΑΥΣΙΜΩΝ ΣΕΠΤΕΜΒΡΙΟΥ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</si>
</sst>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0"/>
    <numFmt numFmtId="166" formatCode="#,##0.000000"/>
    <numFmt numFmtId="167" formatCode="#,##0.000000000"/>
    <numFmt numFmtId="168" formatCode="0.0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0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sz val="1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3F8C-0E6F-45EF-88B7-26744ECAC334}">
  <sheetPr>
    <pageSetUpPr fitToPage="1"/>
  </sheetPr>
  <dimension ref="A2:IV31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21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1.5069999999999999</v>
      </c>
      <c r="D7" s="11">
        <f t="shared" ref="D7:D12" si="0">(C7*100)/119</f>
        <v>1.2663865546218487</v>
      </c>
      <c r="E7" s="12">
        <v>0.06</v>
      </c>
      <c r="F7" s="13">
        <f t="shared" ref="F7:F12" si="1">(D7-E7)</f>
        <v>1.2063865546218486</v>
      </c>
    </row>
    <row r="8" spans="1:256" ht="25.5" x14ac:dyDescent="0.25">
      <c r="A8" s="8">
        <v>2</v>
      </c>
      <c r="B8" s="9" t="s">
        <v>7</v>
      </c>
      <c r="C8" s="10">
        <v>1.5780000000000001</v>
      </c>
      <c r="D8" s="8">
        <f t="shared" si="0"/>
        <v>1.3260504201680674</v>
      </c>
      <c r="E8" s="12">
        <v>0.06</v>
      </c>
      <c r="F8" s="13">
        <f t="shared" si="1"/>
        <v>1.2660504201680673</v>
      </c>
    </row>
    <row r="9" spans="1:256" ht="25.5" x14ac:dyDescent="0.25">
      <c r="A9" s="8">
        <v>3</v>
      </c>
      <c r="B9" s="9" t="s">
        <v>8</v>
      </c>
      <c r="C9" s="27">
        <v>1.1830000000000001</v>
      </c>
      <c r="D9" s="8">
        <f t="shared" si="0"/>
        <v>0.99411764705882366</v>
      </c>
      <c r="E9" s="12">
        <v>0.06</v>
      </c>
      <c r="F9" s="13">
        <f t="shared" si="1"/>
        <v>0.93411764705882372</v>
      </c>
    </row>
    <row r="10" spans="1:256" ht="25.5" x14ac:dyDescent="0.25">
      <c r="A10" s="8">
        <v>4</v>
      </c>
      <c r="B10" s="9" t="s">
        <v>9</v>
      </c>
      <c r="C10" s="27">
        <v>1.1040000000000001</v>
      </c>
      <c r="D10" s="8">
        <f t="shared" si="0"/>
        <v>0.92773109243697482</v>
      </c>
      <c r="E10" s="12">
        <v>0.06</v>
      </c>
      <c r="F10" s="13">
        <f t="shared" si="1"/>
        <v>0.86773109243697477</v>
      </c>
    </row>
    <row r="11" spans="1:256" ht="25.5" x14ac:dyDescent="0.25">
      <c r="A11" s="8">
        <v>5</v>
      </c>
      <c r="B11" s="9" t="s">
        <v>10</v>
      </c>
      <c r="C11" s="27">
        <v>1.5649999999999999</v>
      </c>
      <c r="D11" s="8">
        <f t="shared" si="0"/>
        <v>1.3151260504201681</v>
      </c>
      <c r="E11" s="12">
        <v>0.06</v>
      </c>
      <c r="F11" s="13">
        <f t="shared" si="1"/>
        <v>1.255126050420168</v>
      </c>
    </row>
    <row r="12" spans="1:256" x14ac:dyDescent="0.25">
      <c r="A12" s="8">
        <v>6</v>
      </c>
      <c r="B12" s="9" t="s">
        <v>11</v>
      </c>
      <c r="C12" s="27">
        <v>1.036</v>
      </c>
      <c r="D12" s="8">
        <f t="shared" si="0"/>
        <v>0.87058823529411777</v>
      </c>
      <c r="E12" s="12">
        <v>0.06</v>
      </c>
      <c r="F12" s="13">
        <f t="shared" si="1"/>
        <v>0.81058823529411783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1.5069999999999999</v>
      </c>
      <c r="D16" s="8">
        <f t="shared" ref="D16:D21" si="2">(C16*100)/119</f>
        <v>1.2663865546218487</v>
      </c>
      <c r="E16" s="12">
        <v>0.08</v>
      </c>
      <c r="F16" s="13">
        <f t="shared" ref="F16:F21" si="3">(D16-E16)</f>
        <v>1.1863865546218486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1.5780000000000001</v>
      </c>
      <c r="D17" s="8">
        <f t="shared" si="2"/>
        <v>1.3260504201680674</v>
      </c>
      <c r="E17" s="12">
        <v>0.08</v>
      </c>
      <c r="F17" s="13">
        <f t="shared" si="3"/>
        <v>1.2460504201680673</v>
      </c>
    </row>
    <row r="18" spans="1:256" ht="25.5" x14ac:dyDescent="0.25">
      <c r="A18" s="8">
        <v>9</v>
      </c>
      <c r="B18" s="9" t="s">
        <v>8</v>
      </c>
      <c r="C18" s="10">
        <f t="shared" si="4"/>
        <v>1.1830000000000001</v>
      </c>
      <c r="D18" s="8">
        <f t="shared" si="2"/>
        <v>0.99411764705882366</v>
      </c>
      <c r="E18" s="12">
        <v>0.08</v>
      </c>
      <c r="F18" s="13">
        <f t="shared" si="3"/>
        <v>0.9141176470588237</v>
      </c>
    </row>
    <row r="19" spans="1:256" ht="25.5" x14ac:dyDescent="0.25">
      <c r="A19" s="8">
        <v>10</v>
      </c>
      <c r="B19" s="9" t="s">
        <v>9</v>
      </c>
      <c r="C19" s="10">
        <f t="shared" si="4"/>
        <v>1.1040000000000001</v>
      </c>
      <c r="D19" s="8">
        <f t="shared" si="2"/>
        <v>0.92773109243697482</v>
      </c>
      <c r="E19" s="12">
        <v>0.08</v>
      </c>
      <c r="F19" s="13">
        <f t="shared" si="3"/>
        <v>0.84773109243697486</v>
      </c>
    </row>
    <row r="20" spans="1:256" ht="25.5" x14ac:dyDescent="0.25">
      <c r="A20" s="8">
        <v>11</v>
      </c>
      <c r="B20" s="9" t="s">
        <v>10</v>
      </c>
      <c r="C20" s="10">
        <f>C11</f>
        <v>1.5649999999999999</v>
      </c>
      <c r="D20" s="8">
        <f t="shared" si="2"/>
        <v>1.3151260504201681</v>
      </c>
      <c r="E20" s="12">
        <v>0.08</v>
      </c>
      <c r="F20" s="13">
        <f t="shared" si="3"/>
        <v>1.235126050420168</v>
      </c>
    </row>
    <row r="21" spans="1:256" ht="16.5" customHeight="1" x14ac:dyDescent="0.25">
      <c r="A21" s="8">
        <v>12</v>
      </c>
      <c r="B21" s="9" t="s">
        <v>11</v>
      </c>
      <c r="C21" s="10">
        <f>C12</f>
        <v>1.036</v>
      </c>
      <c r="D21" s="8">
        <f t="shared" si="2"/>
        <v>0.87058823529411777</v>
      </c>
      <c r="E21" s="12">
        <v>0.08</v>
      </c>
      <c r="F21" s="13">
        <f t="shared" si="3"/>
        <v>0.79058823529411781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1.2495882352941177</v>
      </c>
      <c r="E22" s="22">
        <v>0.08</v>
      </c>
      <c r="F22" s="23">
        <f>(D22-E22)</f>
        <v>1.1695882352941176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1.379</v>
      </c>
      <c r="D30" s="8">
        <f>(C30*100)/105</f>
        <v>1.3133333333333335</v>
      </c>
      <c r="E30" s="20">
        <v>0.20399999999999999</v>
      </c>
      <c r="F30" s="13">
        <f>(D30-E30)</f>
        <v>1.1093333333333335</v>
      </c>
    </row>
    <row r="31" spans="1:256" x14ac:dyDescent="0.25">
      <c r="A31" s="8">
        <v>16</v>
      </c>
      <c r="B31" s="9" t="s">
        <v>17</v>
      </c>
      <c r="C31" s="10">
        <v>1.3220000000000001</v>
      </c>
      <c r="D31" s="8">
        <f>(C31*100)/105</f>
        <v>1.2590476190476192</v>
      </c>
      <c r="E31" s="20">
        <v>0.20599999999999999</v>
      </c>
      <c r="F31" s="13">
        <f>(D31-E31)</f>
        <v>1.0530476190476192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C5755-BFD3-407F-91F7-208E04A00651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23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1.482</v>
      </c>
      <c r="D7" s="11">
        <f t="shared" ref="D7:D12" si="0">(C7*100)/119</f>
        <v>1.245378151260504</v>
      </c>
      <c r="E7" s="12">
        <v>0.06</v>
      </c>
      <c r="F7" s="13">
        <f t="shared" ref="F7:F12" si="1">(D7-E7)</f>
        <v>1.1853781512605039</v>
      </c>
    </row>
    <row r="8" spans="1:256" ht="25.5" x14ac:dyDescent="0.25">
      <c r="A8" s="8">
        <v>2</v>
      </c>
      <c r="B8" s="9" t="s">
        <v>7</v>
      </c>
      <c r="C8" s="10">
        <v>1.55</v>
      </c>
      <c r="D8" s="8">
        <f t="shared" si="0"/>
        <v>1.3025210084033614</v>
      </c>
      <c r="E8" s="12">
        <v>0.06</v>
      </c>
      <c r="F8" s="13">
        <f t="shared" si="1"/>
        <v>1.2425210084033613</v>
      </c>
    </row>
    <row r="9" spans="1:256" ht="25.5" x14ac:dyDescent="0.25">
      <c r="A9" s="8">
        <v>3</v>
      </c>
      <c r="B9" s="9" t="s">
        <v>8</v>
      </c>
      <c r="C9" s="27">
        <v>1.1779999999999999</v>
      </c>
      <c r="D9" s="8">
        <f t="shared" si="0"/>
        <v>0.98991596638655455</v>
      </c>
      <c r="E9" s="12">
        <v>0.06</v>
      </c>
      <c r="F9" s="13">
        <f t="shared" si="1"/>
        <v>0.9299159663865546</v>
      </c>
    </row>
    <row r="10" spans="1:256" ht="25.5" x14ac:dyDescent="0.25">
      <c r="A10" s="8">
        <v>4</v>
      </c>
      <c r="B10" s="9" t="s">
        <v>9</v>
      </c>
      <c r="C10" s="27">
        <v>1.081</v>
      </c>
      <c r="D10" s="8">
        <f t="shared" si="0"/>
        <v>0.90840336134453781</v>
      </c>
      <c r="E10" s="12">
        <v>0.06</v>
      </c>
      <c r="F10" s="13">
        <f t="shared" si="1"/>
        <v>0.84840336134453787</v>
      </c>
    </row>
    <row r="11" spans="1:256" ht="25.5" x14ac:dyDescent="0.25">
      <c r="A11" s="8">
        <v>5</v>
      </c>
      <c r="B11" s="9" t="s">
        <v>10</v>
      </c>
      <c r="C11" s="27">
        <v>1.522</v>
      </c>
      <c r="D11" s="8">
        <f t="shared" si="0"/>
        <v>1.2789915966386554</v>
      </c>
      <c r="E11" s="12">
        <v>0.06</v>
      </c>
      <c r="F11" s="13">
        <f t="shared" si="1"/>
        <v>1.2189915966386553</v>
      </c>
    </row>
    <row r="12" spans="1:256" x14ac:dyDescent="0.25">
      <c r="A12" s="8">
        <v>6</v>
      </c>
      <c r="B12" s="9" t="s">
        <v>11</v>
      </c>
      <c r="C12" s="27">
        <v>1.026</v>
      </c>
      <c r="D12" s="8">
        <f t="shared" si="0"/>
        <v>0.86218487394957988</v>
      </c>
      <c r="E12" s="12">
        <v>0.06</v>
      </c>
      <c r="F12" s="13">
        <f t="shared" si="1"/>
        <v>0.80218487394957982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1.482</v>
      </c>
      <c r="D16" s="8">
        <f t="shared" ref="D16:D21" si="2">(C16*100)/119</f>
        <v>1.245378151260504</v>
      </c>
      <c r="E16" s="12">
        <v>0.08</v>
      </c>
      <c r="F16" s="13">
        <f t="shared" ref="F16:F21" si="3">(D16-E16)</f>
        <v>1.1653781512605039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1.55</v>
      </c>
      <c r="D17" s="8">
        <f t="shared" si="2"/>
        <v>1.3025210084033614</v>
      </c>
      <c r="E17" s="12">
        <v>0.08</v>
      </c>
      <c r="F17" s="13">
        <f t="shared" si="3"/>
        <v>1.2225210084033613</v>
      </c>
    </row>
    <row r="18" spans="1:256" ht="25.5" x14ac:dyDescent="0.25">
      <c r="A18" s="8">
        <v>9</v>
      </c>
      <c r="B18" s="9" t="s">
        <v>8</v>
      </c>
      <c r="C18" s="10">
        <f t="shared" si="4"/>
        <v>1.1779999999999999</v>
      </c>
      <c r="D18" s="8">
        <f t="shared" si="2"/>
        <v>0.98991596638655455</v>
      </c>
      <c r="E18" s="12">
        <v>0.08</v>
      </c>
      <c r="F18" s="13">
        <f t="shared" si="3"/>
        <v>0.90991596638655459</v>
      </c>
    </row>
    <row r="19" spans="1:256" ht="25.5" x14ac:dyDescent="0.25">
      <c r="A19" s="8">
        <v>10</v>
      </c>
      <c r="B19" s="9" t="s">
        <v>9</v>
      </c>
      <c r="C19" s="10">
        <f t="shared" si="4"/>
        <v>1.081</v>
      </c>
      <c r="D19" s="8">
        <f t="shared" si="2"/>
        <v>0.90840336134453781</v>
      </c>
      <c r="E19" s="12">
        <v>0.08</v>
      </c>
      <c r="F19" s="13">
        <f t="shared" si="3"/>
        <v>0.82840336134453785</v>
      </c>
    </row>
    <row r="20" spans="1:256" ht="25.5" x14ac:dyDescent="0.25">
      <c r="A20" s="8">
        <v>11</v>
      </c>
      <c r="B20" s="9" t="s">
        <v>10</v>
      </c>
      <c r="C20" s="10">
        <f>C11</f>
        <v>1.522</v>
      </c>
      <c r="D20" s="8">
        <f t="shared" si="2"/>
        <v>1.2789915966386554</v>
      </c>
      <c r="E20" s="12">
        <v>0.08</v>
      </c>
      <c r="F20" s="13">
        <f t="shared" si="3"/>
        <v>1.1989915966386553</v>
      </c>
    </row>
    <row r="21" spans="1:256" ht="16.5" customHeight="1" x14ac:dyDescent="0.25">
      <c r="A21" s="8">
        <v>12</v>
      </c>
      <c r="B21" s="9" t="s">
        <v>11</v>
      </c>
      <c r="C21" s="10">
        <f>C12</f>
        <v>1.026</v>
      </c>
      <c r="D21" s="8">
        <f t="shared" si="2"/>
        <v>0.86218487394957988</v>
      </c>
      <c r="E21" s="12">
        <v>0.08</v>
      </c>
      <c r="F21" s="13">
        <f t="shared" si="3"/>
        <v>0.78218487394957992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1.2411848739495799</v>
      </c>
      <c r="E22" s="22">
        <v>0.08</v>
      </c>
      <c r="F22" s="23">
        <f>(D22-E22)</f>
        <v>1.1611848739495798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1.423</v>
      </c>
      <c r="D30" s="8">
        <f>(C30*100)/105</f>
        <v>1.3552380952380954</v>
      </c>
      <c r="E30" s="20">
        <v>0.20399999999999999</v>
      </c>
      <c r="F30" s="13">
        <f>(D30-E30)</f>
        <v>1.1512380952380954</v>
      </c>
    </row>
    <row r="31" spans="1:256" x14ac:dyDescent="0.25">
      <c r="A31" s="8">
        <v>16</v>
      </c>
      <c r="B31" s="9" t="s">
        <v>17</v>
      </c>
      <c r="C31" s="10">
        <v>1.3660000000000001</v>
      </c>
      <c r="D31" s="8">
        <f>(C31*100)/105</f>
        <v>1.3009523809523811</v>
      </c>
      <c r="E31" s="20">
        <v>0.20599999999999999</v>
      </c>
      <c r="F31" s="13">
        <f>(D31-E31)</f>
        <v>1.0949523809523811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5A47-A1B5-4EF8-A4E9-77826A336783}">
  <sheetPr>
    <pageSetUpPr fitToPage="1"/>
  </sheetPr>
  <dimension ref="A2:IV31"/>
  <sheetViews>
    <sheetView view="pageBreakPreview" zoomScaleNormal="100" zoomScaleSheetLayoutView="100" workbookViewId="0">
      <selection activeCell="D22" sqref="D2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24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1.409</v>
      </c>
      <c r="D7" s="11">
        <f t="shared" ref="D7:D12" si="0">(C7*100)/119</f>
        <v>1.1840336134453782</v>
      </c>
      <c r="E7" s="12">
        <v>0.06</v>
      </c>
      <c r="F7" s="13">
        <f t="shared" ref="F7:F12" si="1">(D7-E7)</f>
        <v>1.1240336134453781</v>
      </c>
    </row>
    <row r="8" spans="1:256" ht="25.5" x14ac:dyDescent="0.25">
      <c r="A8" s="8">
        <v>2</v>
      </c>
      <c r="B8" s="9" t="s">
        <v>7</v>
      </c>
      <c r="C8" s="10">
        <v>1.4850000000000001</v>
      </c>
      <c r="D8" s="8">
        <f t="shared" si="0"/>
        <v>1.2478991596638656</v>
      </c>
      <c r="E8" s="12">
        <v>0.06</v>
      </c>
      <c r="F8" s="13">
        <f t="shared" si="1"/>
        <v>1.1878991596638655</v>
      </c>
    </row>
    <row r="9" spans="1:256" ht="25.5" x14ac:dyDescent="0.25">
      <c r="A9" s="8">
        <v>3</v>
      </c>
      <c r="B9" s="9" t="s">
        <v>8</v>
      </c>
      <c r="C9" s="27">
        <v>1.169</v>
      </c>
      <c r="D9" s="8">
        <f t="shared" si="0"/>
        <v>0.98235294117647065</v>
      </c>
      <c r="E9" s="12">
        <v>0.06</v>
      </c>
      <c r="F9" s="13">
        <f t="shared" si="1"/>
        <v>0.9223529411764706</v>
      </c>
    </row>
    <row r="10" spans="1:256" ht="25.5" x14ac:dyDescent="0.25">
      <c r="A10" s="8">
        <v>4</v>
      </c>
      <c r="B10" s="9" t="s">
        <v>9</v>
      </c>
      <c r="C10" s="27">
        <v>1.044</v>
      </c>
      <c r="D10" s="8">
        <f t="shared" si="0"/>
        <v>0.877310924369748</v>
      </c>
      <c r="E10" s="12">
        <v>0.06</v>
      </c>
      <c r="F10" s="13">
        <f t="shared" si="1"/>
        <v>0.81731092436974806</v>
      </c>
    </row>
    <row r="11" spans="1:256" ht="25.5" x14ac:dyDescent="0.25">
      <c r="A11" s="8">
        <v>5</v>
      </c>
      <c r="B11" s="9" t="s">
        <v>10</v>
      </c>
      <c r="C11" s="27">
        <v>1.462</v>
      </c>
      <c r="D11" s="8">
        <f t="shared" si="0"/>
        <v>1.2285714285714284</v>
      </c>
      <c r="E11" s="12">
        <v>0.06</v>
      </c>
      <c r="F11" s="13">
        <f t="shared" si="1"/>
        <v>1.1685714285714284</v>
      </c>
    </row>
    <row r="12" spans="1:256" x14ac:dyDescent="0.25">
      <c r="A12" s="8">
        <v>6</v>
      </c>
      <c r="B12" s="9" t="s">
        <v>11</v>
      </c>
      <c r="C12" s="27">
        <v>1</v>
      </c>
      <c r="D12" s="8">
        <f t="shared" si="0"/>
        <v>0.84033613445378152</v>
      </c>
      <c r="E12" s="12">
        <v>0.06</v>
      </c>
      <c r="F12" s="13">
        <f t="shared" si="1"/>
        <v>0.78033613445378158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1.409</v>
      </c>
      <c r="D16" s="8">
        <f t="shared" ref="D16:D21" si="2">(C16*100)/119</f>
        <v>1.1840336134453782</v>
      </c>
      <c r="E16" s="12">
        <v>0.08</v>
      </c>
      <c r="F16" s="13">
        <f t="shared" ref="F16:F21" si="3">(D16-E16)</f>
        <v>1.1040336134453781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1.4850000000000001</v>
      </c>
      <c r="D17" s="8">
        <f t="shared" si="2"/>
        <v>1.2478991596638656</v>
      </c>
      <c r="E17" s="12">
        <v>0.08</v>
      </c>
      <c r="F17" s="13">
        <f t="shared" si="3"/>
        <v>1.1678991596638655</v>
      </c>
    </row>
    <row r="18" spans="1:256" ht="25.5" x14ac:dyDescent="0.25">
      <c r="A18" s="8">
        <v>9</v>
      </c>
      <c r="B18" s="9" t="s">
        <v>8</v>
      </c>
      <c r="C18" s="10">
        <f t="shared" si="4"/>
        <v>1.169</v>
      </c>
      <c r="D18" s="8">
        <f t="shared" si="2"/>
        <v>0.98235294117647065</v>
      </c>
      <c r="E18" s="12">
        <v>0.08</v>
      </c>
      <c r="F18" s="13">
        <f t="shared" si="3"/>
        <v>0.90235294117647069</v>
      </c>
    </row>
    <row r="19" spans="1:256" ht="25.5" x14ac:dyDescent="0.25">
      <c r="A19" s="8">
        <v>10</v>
      </c>
      <c r="B19" s="9" t="s">
        <v>9</v>
      </c>
      <c r="C19" s="10">
        <f t="shared" si="4"/>
        <v>1.044</v>
      </c>
      <c r="D19" s="8">
        <f t="shared" si="2"/>
        <v>0.877310924369748</v>
      </c>
      <c r="E19" s="12">
        <v>0.08</v>
      </c>
      <c r="F19" s="13">
        <f t="shared" si="3"/>
        <v>0.79731092436974804</v>
      </c>
    </row>
    <row r="20" spans="1:256" ht="25.5" x14ac:dyDescent="0.25">
      <c r="A20" s="8">
        <v>11</v>
      </c>
      <c r="B20" s="9" t="s">
        <v>10</v>
      </c>
      <c r="C20" s="10">
        <f>C11</f>
        <v>1.462</v>
      </c>
      <c r="D20" s="8">
        <f t="shared" si="2"/>
        <v>1.2285714285714284</v>
      </c>
      <c r="E20" s="12">
        <v>0.08</v>
      </c>
      <c r="F20" s="13">
        <f t="shared" si="3"/>
        <v>1.1485714285714284</v>
      </c>
    </row>
    <row r="21" spans="1:256" ht="16.5" customHeight="1" x14ac:dyDescent="0.25">
      <c r="A21" s="8">
        <v>12</v>
      </c>
      <c r="B21" s="9" t="s">
        <v>11</v>
      </c>
      <c r="C21" s="10">
        <f>C12</f>
        <v>1</v>
      </c>
      <c r="D21" s="8">
        <f t="shared" si="2"/>
        <v>0.84033613445378152</v>
      </c>
      <c r="E21" s="12">
        <v>0.08</v>
      </c>
      <c r="F21" s="13">
        <f t="shared" si="3"/>
        <v>0.76033613445378156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1.2193361344537816</v>
      </c>
      <c r="E22" s="22">
        <v>0.08</v>
      </c>
      <c r="F22" s="23">
        <f>(D22-E22)</f>
        <v>1.1393361344537816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1.0329999999999999</v>
      </c>
      <c r="D26" s="10">
        <f>(C26*100)/119</f>
        <v>0.86806722689075633</v>
      </c>
      <c r="E26" s="12">
        <v>4.9000000000000002E-2</v>
      </c>
      <c r="F26" s="13">
        <f>(D26-E26)</f>
        <v>0.81906722689075628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1.423</v>
      </c>
      <c r="D30" s="8">
        <f>(C30*100)/105</f>
        <v>1.3552380952380954</v>
      </c>
      <c r="E30" s="20">
        <v>0.20399999999999999</v>
      </c>
      <c r="F30" s="13">
        <f>(D30-E30)</f>
        <v>1.1512380952380954</v>
      </c>
    </row>
    <row r="31" spans="1:256" x14ac:dyDescent="0.25">
      <c r="A31" s="8">
        <v>16</v>
      </c>
      <c r="B31" s="9" t="s">
        <v>17</v>
      </c>
      <c r="C31" s="10">
        <v>1.3660000000000001</v>
      </c>
      <c r="D31" s="8">
        <f>(C31*100)/105</f>
        <v>1.3009523809523811</v>
      </c>
      <c r="E31" s="20">
        <v>0.20599999999999999</v>
      </c>
      <c r="F31" s="13">
        <f>(D31-E31)</f>
        <v>1.0949523809523811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51DE2-7327-4066-9132-3D354914B6B0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25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1.3859999999999999</v>
      </c>
      <c r="D7" s="11">
        <f t="shared" ref="D7:D12" si="0">(C7*100)/119</f>
        <v>1.164705882352941</v>
      </c>
      <c r="E7" s="12">
        <v>0.06</v>
      </c>
      <c r="F7" s="13">
        <f t="shared" ref="F7:F12" si="1">(D7-E7)</f>
        <v>1.104705882352941</v>
      </c>
    </row>
    <row r="8" spans="1:256" ht="25.5" x14ac:dyDescent="0.25">
      <c r="A8" s="8">
        <v>2</v>
      </c>
      <c r="B8" s="9" t="s">
        <v>7</v>
      </c>
      <c r="C8" s="10">
        <v>1.4590000000000001</v>
      </c>
      <c r="D8" s="8">
        <f t="shared" si="0"/>
        <v>1.2260504201680673</v>
      </c>
      <c r="E8" s="12">
        <v>0.06</v>
      </c>
      <c r="F8" s="13">
        <f t="shared" si="1"/>
        <v>1.1660504201680673</v>
      </c>
    </row>
    <row r="9" spans="1:256" ht="25.5" x14ac:dyDescent="0.25">
      <c r="A9" s="8">
        <v>3</v>
      </c>
      <c r="B9" s="9" t="s">
        <v>8</v>
      </c>
      <c r="C9" s="27">
        <v>1.1599999999999999</v>
      </c>
      <c r="D9" s="8">
        <f t="shared" si="0"/>
        <v>0.97478991596638642</v>
      </c>
      <c r="E9" s="12">
        <v>0.06</v>
      </c>
      <c r="F9" s="13">
        <f t="shared" si="1"/>
        <v>0.91478991596638637</v>
      </c>
    </row>
    <row r="10" spans="1:256" ht="25.5" x14ac:dyDescent="0.25">
      <c r="A10" s="8">
        <v>4</v>
      </c>
      <c r="B10" s="9" t="s">
        <v>9</v>
      </c>
      <c r="C10" s="27">
        <v>1.0269999999999999</v>
      </c>
      <c r="D10" s="8">
        <f t="shared" si="0"/>
        <v>0.86302521008403354</v>
      </c>
      <c r="E10" s="12">
        <v>0.06</v>
      </c>
      <c r="F10" s="13">
        <f t="shared" si="1"/>
        <v>0.8030252100840336</v>
      </c>
    </row>
    <row r="11" spans="1:256" ht="25.5" x14ac:dyDescent="0.25">
      <c r="A11" s="8">
        <v>5</v>
      </c>
      <c r="B11" s="9" t="s">
        <v>10</v>
      </c>
      <c r="C11" s="27">
        <v>1.444</v>
      </c>
      <c r="D11" s="8">
        <f t="shared" si="0"/>
        <v>1.2134453781512606</v>
      </c>
      <c r="E11" s="12">
        <v>0.06</v>
      </c>
      <c r="F11" s="13">
        <f t="shared" si="1"/>
        <v>1.1534453781512606</v>
      </c>
    </row>
    <row r="12" spans="1:256" x14ac:dyDescent="0.25">
      <c r="A12" s="8">
        <v>6</v>
      </c>
      <c r="B12" s="9" t="s">
        <v>11</v>
      </c>
      <c r="C12" s="27">
        <v>0.99299999999999999</v>
      </c>
      <c r="D12" s="8">
        <f t="shared" si="0"/>
        <v>0.83445378151260496</v>
      </c>
      <c r="E12" s="12">
        <v>0.06</v>
      </c>
      <c r="F12" s="13">
        <f t="shared" si="1"/>
        <v>0.77445378151260491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1.3859999999999999</v>
      </c>
      <c r="D16" s="8">
        <f t="shared" ref="D16:D21" si="2">(C16*100)/119</f>
        <v>1.164705882352941</v>
      </c>
      <c r="E16" s="12">
        <v>0.08</v>
      </c>
      <c r="F16" s="13">
        <f t="shared" ref="F16:F21" si="3">(D16-E16)</f>
        <v>1.084705882352941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1.4590000000000001</v>
      </c>
      <c r="D17" s="8">
        <f t="shared" si="2"/>
        <v>1.2260504201680673</v>
      </c>
      <c r="E17" s="12">
        <v>0.08</v>
      </c>
      <c r="F17" s="13">
        <f t="shared" si="3"/>
        <v>1.1460504201680672</v>
      </c>
    </row>
    <row r="18" spans="1:256" ht="25.5" x14ac:dyDescent="0.25">
      <c r="A18" s="8">
        <v>9</v>
      </c>
      <c r="B18" s="9" t="s">
        <v>8</v>
      </c>
      <c r="C18" s="10">
        <f t="shared" si="4"/>
        <v>1.1599999999999999</v>
      </c>
      <c r="D18" s="8">
        <f t="shared" si="2"/>
        <v>0.97478991596638642</v>
      </c>
      <c r="E18" s="12">
        <v>0.08</v>
      </c>
      <c r="F18" s="13">
        <f t="shared" si="3"/>
        <v>0.89478991596638646</v>
      </c>
    </row>
    <row r="19" spans="1:256" ht="25.5" x14ac:dyDescent="0.25">
      <c r="A19" s="8">
        <v>10</v>
      </c>
      <c r="B19" s="9" t="s">
        <v>9</v>
      </c>
      <c r="C19" s="10">
        <f t="shared" si="4"/>
        <v>1.0269999999999999</v>
      </c>
      <c r="D19" s="8">
        <f t="shared" si="2"/>
        <v>0.86302521008403354</v>
      </c>
      <c r="E19" s="12">
        <v>0.08</v>
      </c>
      <c r="F19" s="13">
        <f t="shared" si="3"/>
        <v>0.78302521008403358</v>
      </c>
    </row>
    <row r="20" spans="1:256" ht="25.5" x14ac:dyDescent="0.25">
      <c r="A20" s="8">
        <v>11</v>
      </c>
      <c r="B20" s="9" t="s">
        <v>10</v>
      </c>
      <c r="C20" s="10">
        <f>C11</f>
        <v>1.444</v>
      </c>
      <c r="D20" s="8">
        <f t="shared" si="2"/>
        <v>1.2134453781512606</v>
      </c>
      <c r="E20" s="12">
        <v>0.08</v>
      </c>
      <c r="F20" s="13">
        <f t="shared" si="3"/>
        <v>1.1334453781512606</v>
      </c>
    </row>
    <row r="21" spans="1:256" ht="16.5" customHeight="1" x14ac:dyDescent="0.25">
      <c r="A21" s="8">
        <v>12</v>
      </c>
      <c r="B21" s="9" t="s">
        <v>11</v>
      </c>
      <c r="C21" s="10">
        <f>C12</f>
        <v>0.99299999999999999</v>
      </c>
      <c r="D21" s="8">
        <f t="shared" si="2"/>
        <v>0.83445378151260496</v>
      </c>
      <c r="E21" s="12">
        <v>0.08</v>
      </c>
      <c r="F21" s="13">
        <f t="shared" si="3"/>
        <v>0.754453781512605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1.213453781512605</v>
      </c>
      <c r="E22" s="22">
        <v>0.08</v>
      </c>
      <c r="F22" s="23">
        <f>(D22-E22)</f>
        <v>1.1334537815126049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1.4750000000000001</v>
      </c>
      <c r="D30" s="8">
        <f>(C30*100)/105</f>
        <v>1.4047619047619047</v>
      </c>
      <c r="E30" s="20">
        <v>0.20399999999999999</v>
      </c>
      <c r="F30" s="13">
        <f>(D30-E30)</f>
        <v>1.2007619047619047</v>
      </c>
    </row>
    <row r="31" spans="1:256" x14ac:dyDescent="0.25">
      <c r="A31" s="8">
        <v>16</v>
      </c>
      <c r="B31" s="9" t="s">
        <v>17</v>
      </c>
      <c r="C31" s="10">
        <v>1.419</v>
      </c>
      <c r="D31" s="8">
        <f>(C31*100)/105</f>
        <v>1.3514285714285714</v>
      </c>
      <c r="E31" s="20">
        <v>0.20599999999999999</v>
      </c>
      <c r="F31" s="13">
        <f>(D31-E31)</f>
        <v>1.1454285714285715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9A9F6-97D2-4DCD-80D2-3BEB47D2BE5C}">
  <sheetPr>
    <pageSetUpPr fitToPage="1"/>
  </sheetPr>
  <dimension ref="A2:IV31"/>
  <sheetViews>
    <sheetView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26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1.39</v>
      </c>
      <c r="D7" s="11">
        <f t="shared" ref="D7:D12" si="0">(C7*100)/119</f>
        <v>1.1680672268907564</v>
      </c>
      <c r="E7" s="12">
        <v>0.06</v>
      </c>
      <c r="F7" s="13">
        <f t="shared" ref="F7:F12" si="1">(D7-E7)</f>
        <v>1.1080672268907563</v>
      </c>
    </row>
    <row r="8" spans="1:256" ht="25.5" x14ac:dyDescent="0.25">
      <c r="A8" s="8">
        <v>2</v>
      </c>
      <c r="B8" s="9" t="s">
        <v>7</v>
      </c>
      <c r="C8" s="10">
        <v>1.4610000000000001</v>
      </c>
      <c r="D8" s="8">
        <f t="shared" si="0"/>
        <v>1.2277310924369746</v>
      </c>
      <c r="E8" s="12">
        <v>0.06</v>
      </c>
      <c r="F8" s="13">
        <f t="shared" si="1"/>
        <v>1.1677310924369746</v>
      </c>
    </row>
    <row r="9" spans="1:256" ht="25.5" x14ac:dyDescent="0.25">
      <c r="A9" s="8">
        <v>3</v>
      </c>
      <c r="B9" s="9" t="s">
        <v>8</v>
      </c>
      <c r="C9" s="27">
        <v>1.1419999999999999</v>
      </c>
      <c r="D9" s="8">
        <f t="shared" si="0"/>
        <v>0.95966386554621841</v>
      </c>
      <c r="E9" s="12">
        <v>0.06</v>
      </c>
      <c r="F9" s="13">
        <f t="shared" si="1"/>
        <v>0.89966386554621836</v>
      </c>
    </row>
    <row r="10" spans="1:256" ht="25.5" x14ac:dyDescent="0.25">
      <c r="A10" s="8">
        <v>4</v>
      </c>
      <c r="B10" s="9" t="s">
        <v>9</v>
      </c>
      <c r="C10" s="27">
        <v>1.0069999999999999</v>
      </c>
      <c r="D10" s="8">
        <f t="shared" si="0"/>
        <v>0.84621848739495786</v>
      </c>
      <c r="E10" s="12">
        <v>0.06</v>
      </c>
      <c r="F10" s="13">
        <f t="shared" si="1"/>
        <v>0.78621848739495781</v>
      </c>
    </row>
    <row r="11" spans="1:256" ht="25.5" x14ac:dyDescent="0.25">
      <c r="A11" s="8">
        <v>5</v>
      </c>
      <c r="B11" s="9" t="s">
        <v>10</v>
      </c>
      <c r="C11" s="27">
        <v>1.45</v>
      </c>
      <c r="D11" s="8">
        <f t="shared" si="0"/>
        <v>1.2184873949579831</v>
      </c>
      <c r="E11" s="12">
        <v>0.06</v>
      </c>
      <c r="F11" s="13">
        <f t="shared" si="1"/>
        <v>1.158487394957983</v>
      </c>
    </row>
    <row r="12" spans="1:256" x14ac:dyDescent="0.25">
      <c r="A12" s="8">
        <v>6</v>
      </c>
      <c r="B12" s="9" t="s">
        <v>11</v>
      </c>
      <c r="C12" s="27">
        <v>0.95399999999999996</v>
      </c>
      <c r="D12" s="8">
        <f t="shared" si="0"/>
        <v>0.80168067226890749</v>
      </c>
      <c r="E12" s="12">
        <v>0.06</v>
      </c>
      <c r="F12" s="13">
        <f t="shared" si="1"/>
        <v>0.74168067226890755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1.39</v>
      </c>
      <c r="D16" s="8">
        <f t="shared" ref="D16:D21" si="2">(C16*100)/119</f>
        <v>1.1680672268907564</v>
      </c>
      <c r="E16" s="12">
        <v>0.08</v>
      </c>
      <c r="F16" s="13">
        <f t="shared" ref="F16:F21" si="3">(D16-E16)</f>
        <v>1.0880672268907563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1.4610000000000001</v>
      </c>
      <c r="D17" s="8">
        <f t="shared" si="2"/>
        <v>1.2277310924369746</v>
      </c>
      <c r="E17" s="12">
        <v>0.08</v>
      </c>
      <c r="F17" s="13">
        <f t="shared" si="3"/>
        <v>1.1477310924369746</v>
      </c>
    </row>
    <row r="18" spans="1:256" ht="25.5" x14ac:dyDescent="0.25">
      <c r="A18" s="8">
        <v>9</v>
      </c>
      <c r="B18" s="9" t="s">
        <v>8</v>
      </c>
      <c r="C18" s="10">
        <f t="shared" si="4"/>
        <v>1.1419999999999999</v>
      </c>
      <c r="D18" s="8">
        <f t="shared" si="2"/>
        <v>0.95966386554621841</v>
      </c>
      <c r="E18" s="12">
        <v>0.08</v>
      </c>
      <c r="F18" s="13">
        <f t="shared" si="3"/>
        <v>0.87966386554621845</v>
      </c>
    </row>
    <row r="19" spans="1:256" ht="25.5" x14ac:dyDescent="0.25">
      <c r="A19" s="8">
        <v>10</v>
      </c>
      <c r="B19" s="9" t="s">
        <v>9</v>
      </c>
      <c r="C19" s="10">
        <f t="shared" si="4"/>
        <v>1.0069999999999999</v>
      </c>
      <c r="D19" s="8">
        <f t="shared" si="2"/>
        <v>0.84621848739495786</v>
      </c>
      <c r="E19" s="12">
        <v>0.08</v>
      </c>
      <c r="F19" s="13">
        <f t="shared" si="3"/>
        <v>0.7662184873949579</v>
      </c>
    </row>
    <row r="20" spans="1:256" ht="25.5" x14ac:dyDescent="0.25">
      <c r="A20" s="8">
        <v>11</v>
      </c>
      <c r="B20" s="9" t="s">
        <v>10</v>
      </c>
      <c r="C20" s="10">
        <f>C11</f>
        <v>1.45</v>
      </c>
      <c r="D20" s="8">
        <f t="shared" si="2"/>
        <v>1.2184873949579831</v>
      </c>
      <c r="E20" s="12">
        <v>0.08</v>
      </c>
      <c r="F20" s="13">
        <f t="shared" si="3"/>
        <v>1.138487394957983</v>
      </c>
    </row>
    <row r="21" spans="1:256" ht="16.5" customHeight="1" x14ac:dyDescent="0.25">
      <c r="A21" s="8">
        <v>12</v>
      </c>
      <c r="B21" s="9" t="s">
        <v>11</v>
      </c>
      <c r="C21" s="10">
        <f>C12</f>
        <v>0.95399999999999996</v>
      </c>
      <c r="D21" s="8">
        <f t="shared" si="2"/>
        <v>0.80168067226890749</v>
      </c>
      <c r="E21" s="12">
        <v>0.08</v>
      </c>
      <c r="F21" s="13">
        <f t="shared" si="3"/>
        <v>0.72168067226890753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1.1806806722689074</v>
      </c>
      <c r="E22" s="22">
        <v>0.08</v>
      </c>
      <c r="F22" s="23">
        <f>(D22-E22)</f>
        <v>1.1006806722689073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1.526</v>
      </c>
      <c r="D30" s="8">
        <f>(C30*100)/105</f>
        <v>1.4533333333333334</v>
      </c>
      <c r="E30" s="20">
        <v>0.20399999999999999</v>
      </c>
      <c r="F30" s="13">
        <f>(D30-E30)</f>
        <v>1.2493333333333334</v>
      </c>
    </row>
    <row r="31" spans="1:256" x14ac:dyDescent="0.25">
      <c r="A31" s="8">
        <v>16</v>
      </c>
      <c r="B31" s="9" t="s">
        <v>17</v>
      </c>
      <c r="C31" s="10">
        <v>1.4710000000000001</v>
      </c>
      <c r="D31" s="8">
        <f>(C31*100)/105</f>
        <v>1.4009523809523812</v>
      </c>
      <c r="E31" s="20">
        <v>0.20599999999999999</v>
      </c>
      <c r="F31" s="13">
        <f>(D31-E31)</f>
        <v>1.1949523809523812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9E97-3555-419A-B6BE-4C874656F7F4}">
  <sheetPr>
    <pageSetUpPr fitToPage="1"/>
  </sheetPr>
  <dimension ref="A2:IV31"/>
  <sheetViews>
    <sheetView view="pageBreakPreview" topLeftCell="B1" zoomScale="120" zoomScaleNormal="100" zoomScaleSheetLayoutView="120" workbookViewId="0">
      <selection activeCell="C18" sqref="C18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27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1.3919999999999999</v>
      </c>
      <c r="D7" s="11">
        <f t="shared" ref="D7:D12" si="0">(C7*100)/119</f>
        <v>1.1697478991596637</v>
      </c>
      <c r="E7" s="12">
        <v>0.06</v>
      </c>
      <c r="F7" s="13">
        <f t="shared" ref="F7:F12" si="1">(D7-E7)</f>
        <v>1.1097478991596637</v>
      </c>
    </row>
    <row r="8" spans="1:256" ht="25.5" x14ac:dyDescent="0.25">
      <c r="A8" s="8">
        <v>2</v>
      </c>
      <c r="B8" s="9" t="s">
        <v>7</v>
      </c>
      <c r="C8" s="10">
        <v>1.4610000000000001</v>
      </c>
      <c r="D8" s="8">
        <f t="shared" si="0"/>
        <v>1.2277310924369746</v>
      </c>
      <c r="E8" s="12">
        <v>0.06</v>
      </c>
      <c r="F8" s="13">
        <f t="shared" si="1"/>
        <v>1.1677310924369746</v>
      </c>
    </row>
    <row r="9" spans="1:256" ht="25.5" x14ac:dyDescent="0.25">
      <c r="A9" s="8">
        <v>3</v>
      </c>
      <c r="B9" s="9" t="s">
        <v>8</v>
      </c>
      <c r="C9" s="27">
        <v>1.125</v>
      </c>
      <c r="D9" s="8">
        <f t="shared" si="0"/>
        <v>0.94537815126050417</v>
      </c>
      <c r="E9" s="12">
        <v>0.06</v>
      </c>
      <c r="F9" s="13">
        <f t="shared" si="1"/>
        <v>0.88537815126050412</v>
      </c>
    </row>
    <row r="10" spans="1:256" ht="25.5" x14ac:dyDescent="0.25">
      <c r="A10" s="8">
        <v>4</v>
      </c>
      <c r="B10" s="9" t="s">
        <v>9</v>
      </c>
      <c r="C10" s="27">
        <v>1.012</v>
      </c>
      <c r="D10" s="8">
        <f t="shared" si="0"/>
        <v>0.85042016806722687</v>
      </c>
      <c r="E10" s="12">
        <v>0.06</v>
      </c>
      <c r="F10" s="13">
        <f t="shared" si="1"/>
        <v>0.79042016806722692</v>
      </c>
    </row>
    <row r="11" spans="1:256" ht="25.5" x14ac:dyDescent="0.25">
      <c r="A11" s="8">
        <v>5</v>
      </c>
      <c r="B11" s="9" t="s">
        <v>10</v>
      </c>
      <c r="C11" s="27">
        <v>1.468</v>
      </c>
      <c r="D11" s="8">
        <f t="shared" si="0"/>
        <v>1.2336134453781513</v>
      </c>
      <c r="E11" s="12">
        <v>0.06</v>
      </c>
      <c r="F11" s="13">
        <f t="shared" si="1"/>
        <v>1.1736134453781513</v>
      </c>
    </row>
    <row r="12" spans="1:256" x14ac:dyDescent="0.25">
      <c r="A12" s="8">
        <v>6</v>
      </c>
      <c r="B12" s="9" t="s">
        <v>11</v>
      </c>
      <c r="C12" s="27">
        <v>0.95699999999999996</v>
      </c>
      <c r="D12" s="8">
        <f t="shared" si="0"/>
        <v>0.80420168067226894</v>
      </c>
      <c r="E12" s="12">
        <v>0.06</v>
      </c>
      <c r="F12" s="13">
        <f t="shared" si="1"/>
        <v>0.74420168067226888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1.3919999999999999</v>
      </c>
      <c r="D16" s="8">
        <f t="shared" ref="D16:D21" si="2">(C16*100)/119</f>
        <v>1.1697478991596637</v>
      </c>
      <c r="E16" s="12">
        <v>0.08</v>
      </c>
      <c r="F16" s="13">
        <f t="shared" ref="F16:F21" si="3">(D16-E16)</f>
        <v>1.0897478991596636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1.4610000000000001</v>
      </c>
      <c r="D17" s="8">
        <f t="shared" si="2"/>
        <v>1.2277310924369746</v>
      </c>
      <c r="E17" s="12">
        <v>0.08</v>
      </c>
      <c r="F17" s="13">
        <f t="shared" si="3"/>
        <v>1.1477310924369746</v>
      </c>
    </row>
    <row r="18" spans="1:256" ht="25.5" x14ac:dyDescent="0.25">
      <c r="A18" s="8">
        <v>9</v>
      </c>
      <c r="B18" s="9" t="s">
        <v>8</v>
      </c>
      <c r="C18" s="10">
        <f t="shared" si="4"/>
        <v>1.125</v>
      </c>
      <c r="D18" s="8">
        <f t="shared" si="2"/>
        <v>0.94537815126050417</v>
      </c>
      <c r="E18" s="12">
        <v>0.08</v>
      </c>
      <c r="F18" s="13">
        <f t="shared" si="3"/>
        <v>0.86537815126050421</v>
      </c>
    </row>
    <row r="19" spans="1:256" ht="25.5" x14ac:dyDescent="0.25">
      <c r="A19" s="8">
        <v>10</v>
      </c>
      <c r="B19" s="9" t="s">
        <v>9</v>
      </c>
      <c r="C19" s="10">
        <f t="shared" si="4"/>
        <v>1.012</v>
      </c>
      <c r="D19" s="8">
        <f t="shared" si="2"/>
        <v>0.85042016806722687</v>
      </c>
      <c r="E19" s="12">
        <v>0.08</v>
      </c>
      <c r="F19" s="13">
        <f t="shared" si="3"/>
        <v>0.77042016806722691</v>
      </c>
    </row>
    <row r="20" spans="1:256" ht="25.5" x14ac:dyDescent="0.25">
      <c r="A20" s="8">
        <v>11</v>
      </c>
      <c r="B20" s="9" t="s">
        <v>10</v>
      </c>
      <c r="C20" s="10">
        <f>C11</f>
        <v>1.468</v>
      </c>
      <c r="D20" s="8">
        <f t="shared" si="2"/>
        <v>1.2336134453781513</v>
      </c>
      <c r="E20" s="12">
        <v>0.08</v>
      </c>
      <c r="F20" s="13">
        <f t="shared" si="3"/>
        <v>1.1536134453781512</v>
      </c>
    </row>
    <row r="21" spans="1:256" ht="16.5" customHeight="1" x14ac:dyDescent="0.25">
      <c r="A21" s="8">
        <v>12</v>
      </c>
      <c r="B21" s="9" t="s">
        <v>11</v>
      </c>
      <c r="C21" s="10">
        <f>C12</f>
        <v>0.95699999999999996</v>
      </c>
      <c r="D21" s="8">
        <f t="shared" si="2"/>
        <v>0.80420168067226894</v>
      </c>
      <c r="E21" s="12">
        <v>0.08</v>
      </c>
      <c r="F21" s="13">
        <f t="shared" si="3"/>
        <v>0.72420168067226898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1.1832016806722689</v>
      </c>
      <c r="E22" s="22">
        <v>0.08</v>
      </c>
      <c r="F22" s="23">
        <f>(D22-E22)</f>
        <v>1.1032016806722689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1.526</v>
      </c>
      <c r="D30" s="8">
        <f>(C30*100)/105</f>
        <v>1.4533333333333334</v>
      </c>
      <c r="E30" s="20">
        <v>0.20399999999999999</v>
      </c>
      <c r="F30" s="13">
        <f>(D30-E30)</f>
        <v>1.2493333333333334</v>
      </c>
    </row>
    <row r="31" spans="1:256" x14ac:dyDescent="0.25">
      <c r="A31" s="8">
        <v>16</v>
      </c>
      <c r="B31" s="9" t="s">
        <v>17</v>
      </c>
      <c r="C31" s="10">
        <v>1.4710000000000001</v>
      </c>
      <c r="D31" s="8">
        <f>(C31*100)/105</f>
        <v>1.4009523809523812</v>
      </c>
      <c r="E31" s="20">
        <v>0.20599999999999999</v>
      </c>
      <c r="F31" s="13">
        <f>(D31-E31)</f>
        <v>1.1949523809523812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A8F0-6BE3-4553-BB06-3DE5D3F3268C}">
  <sheetPr>
    <pageSetUpPr fitToPage="1"/>
  </sheetPr>
  <dimension ref="A2:IV31"/>
  <sheetViews>
    <sheetView view="pageBreakPreview" zoomScale="120" zoomScaleNormal="100" zoomScaleSheetLayoutView="120" workbookViewId="0">
      <selection activeCell="C32" sqref="C3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28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1.411</v>
      </c>
      <c r="D7" s="11">
        <f t="shared" ref="D7:D12" si="0">(C7*100)/119</f>
        <v>1.1857142857142857</v>
      </c>
      <c r="E7" s="12">
        <v>0.06</v>
      </c>
      <c r="F7" s="13">
        <f t="shared" ref="F7:F12" si="1">(D7-E7)</f>
        <v>1.1257142857142857</v>
      </c>
    </row>
    <row r="8" spans="1:256" ht="25.5" x14ac:dyDescent="0.25">
      <c r="A8" s="8">
        <v>2</v>
      </c>
      <c r="B8" s="9" t="s">
        <v>7</v>
      </c>
      <c r="C8" s="10">
        <v>1.478</v>
      </c>
      <c r="D8" s="8">
        <f t="shared" si="0"/>
        <v>1.2420168067226891</v>
      </c>
      <c r="E8" s="12">
        <v>0.06</v>
      </c>
      <c r="F8" s="13">
        <f t="shared" si="1"/>
        <v>1.1820168067226891</v>
      </c>
    </row>
    <row r="9" spans="1:256" ht="25.5" x14ac:dyDescent="0.25">
      <c r="A9" s="8">
        <v>3</v>
      </c>
      <c r="B9" s="9" t="s">
        <v>8</v>
      </c>
      <c r="C9" s="27">
        <v>1.099</v>
      </c>
      <c r="D9" s="8">
        <f t="shared" si="0"/>
        <v>0.92352941176470582</v>
      </c>
      <c r="E9" s="12">
        <v>0.06</v>
      </c>
      <c r="F9" s="13">
        <f t="shared" si="1"/>
        <v>0.86352941176470588</v>
      </c>
    </row>
    <row r="10" spans="1:256" ht="25.5" x14ac:dyDescent="0.25">
      <c r="A10" s="8">
        <v>4</v>
      </c>
      <c r="B10" s="9" t="s">
        <v>9</v>
      </c>
      <c r="C10" s="27">
        <v>1.036</v>
      </c>
      <c r="D10" s="8">
        <f t="shared" si="0"/>
        <v>0.87058823529411777</v>
      </c>
      <c r="E10" s="12">
        <v>0.06</v>
      </c>
      <c r="F10" s="13">
        <f t="shared" si="1"/>
        <v>0.81058823529411783</v>
      </c>
    </row>
    <row r="11" spans="1:256" ht="25.5" x14ac:dyDescent="0.25">
      <c r="A11" s="8">
        <v>5</v>
      </c>
      <c r="B11" s="9" t="s">
        <v>10</v>
      </c>
      <c r="C11" s="27">
        <v>1.4970000000000001</v>
      </c>
      <c r="D11" s="8">
        <f t="shared" si="0"/>
        <v>1.2579831932773111</v>
      </c>
      <c r="E11" s="12">
        <v>0.06</v>
      </c>
      <c r="F11" s="13">
        <f t="shared" si="1"/>
        <v>1.1979831932773111</v>
      </c>
    </row>
    <row r="12" spans="1:256" x14ac:dyDescent="0.25">
      <c r="A12" s="8">
        <v>6</v>
      </c>
      <c r="B12" s="9" t="s">
        <v>11</v>
      </c>
      <c r="C12" s="27">
        <v>0.96599999999999997</v>
      </c>
      <c r="D12" s="8">
        <f t="shared" si="0"/>
        <v>0.81176470588235294</v>
      </c>
      <c r="E12" s="12">
        <v>0.06</v>
      </c>
      <c r="F12" s="13">
        <f t="shared" si="1"/>
        <v>0.75176470588235289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1.411</v>
      </c>
      <c r="D16" s="8">
        <f t="shared" ref="D16:D21" si="2">(C16*100)/119</f>
        <v>1.1857142857142857</v>
      </c>
      <c r="E16" s="12">
        <v>0.08</v>
      </c>
      <c r="F16" s="13">
        <f t="shared" ref="F16:F21" si="3">(D16-E16)</f>
        <v>1.1057142857142856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1.478</v>
      </c>
      <c r="D17" s="8">
        <f t="shared" si="2"/>
        <v>1.2420168067226891</v>
      </c>
      <c r="E17" s="12">
        <v>0.08</v>
      </c>
      <c r="F17" s="13">
        <f t="shared" si="3"/>
        <v>1.162016806722689</v>
      </c>
    </row>
    <row r="18" spans="1:256" ht="25.5" x14ac:dyDescent="0.25">
      <c r="A18" s="8">
        <v>9</v>
      </c>
      <c r="B18" s="9" t="s">
        <v>8</v>
      </c>
      <c r="C18" s="10">
        <f t="shared" si="4"/>
        <v>1.099</v>
      </c>
      <c r="D18" s="8">
        <f t="shared" si="2"/>
        <v>0.92352941176470582</v>
      </c>
      <c r="E18" s="12">
        <v>0.08</v>
      </c>
      <c r="F18" s="13">
        <f t="shared" si="3"/>
        <v>0.84352941176470586</v>
      </c>
    </row>
    <row r="19" spans="1:256" ht="25.5" x14ac:dyDescent="0.25">
      <c r="A19" s="8">
        <v>10</v>
      </c>
      <c r="B19" s="9" t="s">
        <v>9</v>
      </c>
      <c r="C19" s="10">
        <f t="shared" si="4"/>
        <v>1.036</v>
      </c>
      <c r="D19" s="8">
        <f t="shared" si="2"/>
        <v>0.87058823529411777</v>
      </c>
      <c r="E19" s="12">
        <v>0.08</v>
      </c>
      <c r="F19" s="13">
        <f t="shared" si="3"/>
        <v>0.79058823529411781</v>
      </c>
    </row>
    <row r="20" spans="1:256" ht="25.5" x14ac:dyDescent="0.25">
      <c r="A20" s="8">
        <v>11</v>
      </c>
      <c r="B20" s="9" t="s">
        <v>10</v>
      </c>
      <c r="C20" s="10">
        <f>C11</f>
        <v>1.4970000000000001</v>
      </c>
      <c r="D20" s="8">
        <f t="shared" si="2"/>
        <v>1.2579831932773111</v>
      </c>
      <c r="E20" s="12">
        <v>0.08</v>
      </c>
      <c r="F20" s="13">
        <f t="shared" si="3"/>
        <v>1.177983193277311</v>
      </c>
    </row>
    <row r="21" spans="1:256" ht="16.5" customHeight="1" x14ac:dyDescent="0.25">
      <c r="A21" s="8">
        <v>12</v>
      </c>
      <c r="B21" s="9" t="s">
        <v>11</v>
      </c>
      <c r="C21" s="10">
        <f>C12</f>
        <v>0.96599999999999997</v>
      </c>
      <c r="D21" s="8">
        <f t="shared" si="2"/>
        <v>0.81176470588235294</v>
      </c>
      <c r="E21" s="12">
        <v>0.08</v>
      </c>
      <c r="F21" s="13">
        <f t="shared" si="3"/>
        <v>0.73176470588235298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1.1907647058823529</v>
      </c>
      <c r="E22" s="22">
        <v>0.08</v>
      </c>
      <c r="F22" s="23">
        <f>(D22-E22)</f>
        <v>1.1107647058823529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1.0429999999999999</v>
      </c>
      <c r="D26" s="10">
        <f>(C26*100)/119</f>
        <v>0.87647058823529411</v>
      </c>
      <c r="E26" s="12">
        <v>4.9000000000000002E-2</v>
      </c>
      <c r="F26" s="13">
        <f>(D26-E26)</f>
        <v>0.82747058823529407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1.585</v>
      </c>
      <c r="D30" s="8">
        <f>(C30*100)/105</f>
        <v>1.5095238095238095</v>
      </c>
      <c r="E30" s="20">
        <v>0.20399999999999999</v>
      </c>
      <c r="F30" s="13">
        <f>(D30-E30)</f>
        <v>1.3055238095238095</v>
      </c>
    </row>
    <row r="31" spans="1:256" x14ac:dyDescent="0.25">
      <c r="A31" s="8">
        <v>16</v>
      </c>
      <c r="B31" s="9" t="s">
        <v>17</v>
      </c>
      <c r="C31" s="10">
        <v>1.5129999999999999</v>
      </c>
      <c r="D31" s="8">
        <f>(C31*100)/105</f>
        <v>1.4409523809523808</v>
      </c>
      <c r="E31" s="20">
        <v>0.20599999999999999</v>
      </c>
      <c r="F31" s="13">
        <f>(D31-E31)</f>
        <v>1.2349523809523808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69547-BE62-46DC-B589-DA359A35A994}">
  <sheetPr>
    <pageSetUpPr fitToPage="1"/>
  </sheetPr>
  <dimension ref="A2:IV31"/>
  <sheetViews>
    <sheetView view="pageBreakPreview" zoomScaleNormal="100" zoomScaleSheetLayoutView="100" workbookViewId="0">
      <selection activeCell="C32" sqref="C3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29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1.4319999999999999</v>
      </c>
      <c r="D7" s="11">
        <f t="shared" ref="D7:D12" si="0">(C7*100)/119</f>
        <v>1.2033613445378151</v>
      </c>
      <c r="E7" s="12">
        <v>0.06</v>
      </c>
      <c r="F7" s="13">
        <f t="shared" ref="F7:F12" si="1">(D7-E7)</f>
        <v>1.143361344537815</v>
      </c>
    </row>
    <row r="8" spans="1:256" ht="25.5" x14ac:dyDescent="0.25">
      <c r="A8" s="8">
        <v>2</v>
      </c>
      <c r="B8" s="9" t="s">
        <v>7</v>
      </c>
      <c r="C8" s="10">
        <v>1.5029999999999999</v>
      </c>
      <c r="D8" s="8">
        <f t="shared" si="0"/>
        <v>1.2630252100840336</v>
      </c>
      <c r="E8" s="12">
        <v>0.06</v>
      </c>
      <c r="F8" s="13">
        <f t="shared" si="1"/>
        <v>1.2030252100840335</v>
      </c>
    </row>
    <row r="9" spans="1:256" ht="25.5" x14ac:dyDescent="0.25">
      <c r="A9" s="8">
        <v>3</v>
      </c>
      <c r="B9" s="9" t="s">
        <v>8</v>
      </c>
      <c r="C9" s="27">
        <v>1.095</v>
      </c>
      <c r="D9" s="8">
        <f t="shared" si="0"/>
        <v>0.92016806722689071</v>
      </c>
      <c r="E9" s="12">
        <v>0.06</v>
      </c>
      <c r="F9" s="13">
        <f t="shared" si="1"/>
        <v>0.86016806722689076</v>
      </c>
    </row>
    <row r="10" spans="1:256" ht="25.5" x14ac:dyDescent="0.25">
      <c r="A10" s="8">
        <v>4</v>
      </c>
      <c r="B10" s="9" t="s">
        <v>9</v>
      </c>
      <c r="C10" s="27">
        <v>1.0589999999999999</v>
      </c>
      <c r="D10" s="8">
        <f t="shared" si="0"/>
        <v>0.88991596638655457</v>
      </c>
      <c r="E10" s="12">
        <v>0.06</v>
      </c>
      <c r="F10" s="13">
        <f t="shared" si="1"/>
        <v>0.82991596638655452</v>
      </c>
    </row>
    <row r="11" spans="1:256" ht="25.5" x14ac:dyDescent="0.25">
      <c r="A11" s="8">
        <v>5</v>
      </c>
      <c r="B11" s="9" t="s">
        <v>10</v>
      </c>
      <c r="C11" s="27">
        <v>1.5269999999999999</v>
      </c>
      <c r="D11" s="8">
        <f t="shared" si="0"/>
        <v>1.2831932773109243</v>
      </c>
      <c r="E11" s="12">
        <v>0.06</v>
      </c>
      <c r="F11" s="13">
        <f t="shared" si="1"/>
        <v>1.2231932773109242</v>
      </c>
    </row>
    <row r="12" spans="1:256" x14ac:dyDescent="0.25">
      <c r="A12" s="8">
        <v>6</v>
      </c>
      <c r="B12" s="9" t="s">
        <v>11</v>
      </c>
      <c r="C12" s="27">
        <v>1.012</v>
      </c>
      <c r="D12" s="8">
        <f t="shared" si="0"/>
        <v>0.85042016806722687</v>
      </c>
      <c r="E12" s="12">
        <v>0.06</v>
      </c>
      <c r="F12" s="13">
        <f t="shared" si="1"/>
        <v>0.79042016806722692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1.4319999999999999</v>
      </c>
      <c r="D16" s="8">
        <f t="shared" ref="D16:D21" si="2">(C16*100)/119</f>
        <v>1.2033613445378151</v>
      </c>
      <c r="E16" s="12">
        <v>0.08</v>
      </c>
      <c r="F16" s="13">
        <f t="shared" ref="F16:F21" si="3">(D16-E16)</f>
        <v>1.123361344537815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1.5029999999999999</v>
      </c>
      <c r="D17" s="8">
        <f t="shared" si="2"/>
        <v>1.2630252100840336</v>
      </c>
      <c r="E17" s="12">
        <v>0.08</v>
      </c>
      <c r="F17" s="13">
        <f t="shared" si="3"/>
        <v>1.1830252100840335</v>
      </c>
    </row>
    <row r="18" spans="1:256" ht="25.5" x14ac:dyDescent="0.25">
      <c r="A18" s="8">
        <v>9</v>
      </c>
      <c r="B18" s="9" t="s">
        <v>8</v>
      </c>
      <c r="C18" s="10">
        <f t="shared" si="4"/>
        <v>1.095</v>
      </c>
      <c r="D18" s="8">
        <f t="shared" si="2"/>
        <v>0.92016806722689071</v>
      </c>
      <c r="E18" s="12">
        <v>0.08</v>
      </c>
      <c r="F18" s="13">
        <f t="shared" si="3"/>
        <v>0.84016806722689075</v>
      </c>
    </row>
    <row r="19" spans="1:256" ht="25.5" x14ac:dyDescent="0.25">
      <c r="A19" s="8">
        <v>10</v>
      </c>
      <c r="B19" s="9" t="s">
        <v>9</v>
      </c>
      <c r="C19" s="10">
        <f t="shared" si="4"/>
        <v>1.0589999999999999</v>
      </c>
      <c r="D19" s="8">
        <f t="shared" si="2"/>
        <v>0.88991596638655457</v>
      </c>
      <c r="E19" s="12">
        <v>0.08</v>
      </c>
      <c r="F19" s="13">
        <f t="shared" si="3"/>
        <v>0.80991596638655461</v>
      </c>
    </row>
    <row r="20" spans="1:256" ht="25.5" x14ac:dyDescent="0.25">
      <c r="A20" s="8">
        <v>11</v>
      </c>
      <c r="B20" s="9" t="s">
        <v>10</v>
      </c>
      <c r="C20" s="10">
        <f>C11</f>
        <v>1.5269999999999999</v>
      </c>
      <c r="D20" s="8">
        <f t="shared" si="2"/>
        <v>1.2831932773109243</v>
      </c>
      <c r="E20" s="12">
        <v>0.08</v>
      </c>
      <c r="F20" s="13">
        <f t="shared" si="3"/>
        <v>1.2031932773109242</v>
      </c>
    </row>
    <row r="21" spans="1:256" ht="16.5" customHeight="1" x14ac:dyDescent="0.25">
      <c r="A21" s="8">
        <v>12</v>
      </c>
      <c r="B21" s="9" t="s">
        <v>11</v>
      </c>
      <c r="C21" s="10">
        <f>C12</f>
        <v>1.012</v>
      </c>
      <c r="D21" s="8">
        <f t="shared" si="2"/>
        <v>0.85042016806722687</v>
      </c>
      <c r="E21" s="12">
        <v>0.08</v>
      </c>
      <c r="F21" s="13">
        <f t="shared" si="3"/>
        <v>0.77042016806722691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1.229420168067227</v>
      </c>
      <c r="E22" s="22">
        <v>0.08</v>
      </c>
      <c r="F22" s="23">
        <f>(D22-E22)</f>
        <v>1.1494201680672269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1.6120000000000001</v>
      </c>
      <c r="D30" s="8">
        <f>(C30*100)/105</f>
        <v>1.5352380952380953</v>
      </c>
      <c r="E30" s="20">
        <v>0.20399999999999999</v>
      </c>
      <c r="F30" s="13">
        <f>(D30-E30)</f>
        <v>1.3312380952380953</v>
      </c>
    </row>
    <row r="31" spans="1:256" x14ac:dyDescent="0.25">
      <c r="A31" s="8">
        <v>16</v>
      </c>
      <c r="B31" s="9" t="s">
        <v>17</v>
      </c>
      <c r="C31" s="10">
        <v>1.5329999999999999</v>
      </c>
      <c r="D31" s="8">
        <f>(C31*100)/105</f>
        <v>1.4599999999999997</v>
      </c>
      <c r="E31" s="20">
        <v>0.20599999999999999</v>
      </c>
      <c r="F31" s="13">
        <f>(D31-E31)</f>
        <v>1.2539999999999998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8166-6AEC-452C-94CC-5E9EE05F66E4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30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1.409</v>
      </c>
      <c r="D7" s="11">
        <f t="shared" ref="D7:D12" si="0">(C7*100)/119</f>
        <v>1.1840336134453782</v>
      </c>
      <c r="E7" s="12">
        <v>0.06</v>
      </c>
      <c r="F7" s="13">
        <f t="shared" ref="F7:F12" si="1">(D7-E7)</f>
        <v>1.1240336134453781</v>
      </c>
    </row>
    <row r="8" spans="1:256" ht="25.5" x14ac:dyDescent="0.25">
      <c r="A8" s="8">
        <v>2</v>
      </c>
      <c r="B8" s="9" t="s">
        <v>7</v>
      </c>
      <c r="C8" s="10">
        <v>1.482</v>
      </c>
      <c r="D8" s="8">
        <f t="shared" si="0"/>
        <v>1.245378151260504</v>
      </c>
      <c r="E8" s="12">
        <v>0.06</v>
      </c>
      <c r="F8" s="13">
        <f t="shared" si="1"/>
        <v>1.1853781512605039</v>
      </c>
    </row>
    <row r="9" spans="1:256" ht="25.5" x14ac:dyDescent="0.25">
      <c r="A9" s="8">
        <v>3</v>
      </c>
      <c r="B9" s="9" t="s">
        <v>8</v>
      </c>
      <c r="C9" s="27">
        <v>1.081</v>
      </c>
      <c r="D9" s="8">
        <f t="shared" si="0"/>
        <v>0.90840336134453781</v>
      </c>
      <c r="E9" s="12">
        <v>0.06</v>
      </c>
      <c r="F9" s="13">
        <f t="shared" si="1"/>
        <v>0.84840336134453787</v>
      </c>
    </row>
    <row r="10" spans="1:256" ht="25.5" x14ac:dyDescent="0.25">
      <c r="A10" s="8">
        <v>4</v>
      </c>
      <c r="B10" s="9" t="s">
        <v>9</v>
      </c>
      <c r="C10" s="27">
        <v>1.048</v>
      </c>
      <c r="D10" s="8">
        <f t="shared" si="0"/>
        <v>0.88067226890756312</v>
      </c>
      <c r="E10" s="12">
        <v>0.06</v>
      </c>
      <c r="F10" s="13">
        <f t="shared" si="1"/>
        <v>0.82067226890756317</v>
      </c>
    </row>
    <row r="11" spans="1:256" ht="25.5" x14ac:dyDescent="0.25">
      <c r="A11" s="8">
        <v>5</v>
      </c>
      <c r="B11" s="9" t="s">
        <v>10</v>
      </c>
      <c r="C11" s="27">
        <v>1.5069999999999999</v>
      </c>
      <c r="D11" s="8">
        <f t="shared" si="0"/>
        <v>1.2663865546218487</v>
      </c>
      <c r="E11" s="12">
        <v>0.06</v>
      </c>
      <c r="F11" s="13">
        <f t="shared" si="1"/>
        <v>1.2063865546218486</v>
      </c>
    </row>
    <row r="12" spans="1:256" x14ac:dyDescent="0.25">
      <c r="A12" s="8">
        <v>6</v>
      </c>
      <c r="B12" s="9" t="s">
        <v>11</v>
      </c>
      <c r="C12" s="27">
        <v>1.016</v>
      </c>
      <c r="D12" s="8">
        <f t="shared" si="0"/>
        <v>0.85378151260504198</v>
      </c>
      <c r="E12" s="12">
        <v>0.06</v>
      </c>
      <c r="F12" s="13">
        <f t="shared" si="1"/>
        <v>0.79378151260504204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1.409</v>
      </c>
      <c r="D16" s="8">
        <f t="shared" ref="D16:D21" si="2">(C16*100)/119</f>
        <v>1.1840336134453782</v>
      </c>
      <c r="E16" s="12">
        <v>0.08</v>
      </c>
      <c r="F16" s="13">
        <f t="shared" ref="F16:F21" si="3">(D16-E16)</f>
        <v>1.1040336134453781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1.482</v>
      </c>
      <c r="D17" s="8">
        <f t="shared" si="2"/>
        <v>1.245378151260504</v>
      </c>
      <c r="E17" s="12">
        <v>0.08</v>
      </c>
      <c r="F17" s="13">
        <f t="shared" si="3"/>
        <v>1.1653781512605039</v>
      </c>
    </row>
    <row r="18" spans="1:256" ht="25.5" x14ac:dyDescent="0.25">
      <c r="A18" s="8">
        <v>9</v>
      </c>
      <c r="B18" s="9" t="s">
        <v>8</v>
      </c>
      <c r="C18" s="10">
        <f t="shared" si="4"/>
        <v>1.081</v>
      </c>
      <c r="D18" s="8">
        <f t="shared" si="2"/>
        <v>0.90840336134453781</v>
      </c>
      <c r="E18" s="12">
        <v>0.08</v>
      </c>
      <c r="F18" s="13">
        <f t="shared" si="3"/>
        <v>0.82840336134453785</v>
      </c>
    </row>
    <row r="19" spans="1:256" ht="25.5" x14ac:dyDescent="0.25">
      <c r="A19" s="8">
        <v>10</v>
      </c>
      <c r="B19" s="9" t="s">
        <v>9</v>
      </c>
      <c r="C19" s="10">
        <f t="shared" si="4"/>
        <v>1.048</v>
      </c>
      <c r="D19" s="8">
        <f t="shared" si="2"/>
        <v>0.88067226890756312</v>
      </c>
      <c r="E19" s="12">
        <v>0.08</v>
      </c>
      <c r="F19" s="13">
        <f t="shared" si="3"/>
        <v>0.80067226890756316</v>
      </c>
    </row>
    <row r="20" spans="1:256" ht="25.5" x14ac:dyDescent="0.25">
      <c r="A20" s="8">
        <v>11</v>
      </c>
      <c r="B20" s="9" t="s">
        <v>10</v>
      </c>
      <c r="C20" s="10">
        <f>C11</f>
        <v>1.5069999999999999</v>
      </c>
      <c r="D20" s="8">
        <f t="shared" si="2"/>
        <v>1.2663865546218487</v>
      </c>
      <c r="E20" s="12">
        <v>0.08</v>
      </c>
      <c r="F20" s="13">
        <f t="shared" si="3"/>
        <v>1.1863865546218486</v>
      </c>
    </row>
    <row r="21" spans="1:256" ht="16.5" customHeight="1" x14ac:dyDescent="0.25">
      <c r="A21" s="8">
        <v>12</v>
      </c>
      <c r="B21" s="9" t="s">
        <v>11</v>
      </c>
      <c r="C21" s="10">
        <f>C12</f>
        <v>1.016</v>
      </c>
      <c r="D21" s="8">
        <f t="shared" si="2"/>
        <v>0.85378151260504198</v>
      </c>
      <c r="E21" s="12">
        <v>0.08</v>
      </c>
      <c r="F21" s="13">
        <f t="shared" si="3"/>
        <v>0.77378151260504202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1.2327815126050421</v>
      </c>
      <c r="E22" s="22">
        <v>0.08</v>
      </c>
      <c r="F22" s="23">
        <f>(D22-E22)</f>
        <v>1.152781512605042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1.01</v>
      </c>
      <c r="D26" s="10">
        <f>(C26*100)/119</f>
        <v>0.84873949579831931</v>
      </c>
      <c r="E26" s="12">
        <v>4.9000000000000002E-2</v>
      </c>
      <c r="F26" s="13">
        <f>(D26-E26)</f>
        <v>0.79973949579831927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1.617</v>
      </c>
      <c r="D30" s="29">
        <f>(C30*100)/105</f>
        <v>1.5399999999999998</v>
      </c>
      <c r="E30" s="20">
        <v>0.20399999999999999</v>
      </c>
      <c r="F30" s="13">
        <f>(D30-E30)</f>
        <v>1.3359999999999999</v>
      </c>
    </row>
    <row r="31" spans="1:256" x14ac:dyDescent="0.25">
      <c r="A31" s="8">
        <v>16</v>
      </c>
      <c r="B31" s="9" t="s">
        <v>17</v>
      </c>
      <c r="C31" s="10">
        <v>1.5369999999999999</v>
      </c>
      <c r="D31" s="28">
        <f>(C31*100)/105</f>
        <v>1.4638095238095237</v>
      </c>
      <c r="E31" s="20">
        <v>0.20599999999999999</v>
      </c>
      <c r="F31" s="13">
        <f>(D31-E31)</f>
        <v>1.2578095238095237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3FDD-7BBC-44E1-8F11-34438D81A3B3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31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1.371</v>
      </c>
      <c r="D7" s="11">
        <f t="shared" ref="D7:D12" si="0">(C7*100)/119</f>
        <v>1.1521008403361344</v>
      </c>
      <c r="E7" s="12">
        <v>0.06</v>
      </c>
      <c r="F7" s="13">
        <f t="shared" ref="F7:F12" si="1">(D7-E7)</f>
        <v>1.0921008403361343</v>
      </c>
    </row>
    <row r="8" spans="1:256" ht="25.5" x14ac:dyDescent="0.25">
      <c r="A8" s="8">
        <v>2</v>
      </c>
      <c r="B8" s="9" t="s">
        <v>7</v>
      </c>
      <c r="C8" s="10">
        <v>1.446</v>
      </c>
      <c r="D8" s="8">
        <f t="shared" si="0"/>
        <v>1.215126050420168</v>
      </c>
      <c r="E8" s="12">
        <v>0.06</v>
      </c>
      <c r="F8" s="13">
        <f t="shared" si="1"/>
        <v>1.1551260504201679</v>
      </c>
    </row>
    <row r="9" spans="1:256" ht="25.5" x14ac:dyDescent="0.25">
      <c r="A9" s="8">
        <v>3</v>
      </c>
      <c r="B9" s="9" t="s">
        <v>8</v>
      </c>
      <c r="C9" s="27">
        <v>1.0580000000000001</v>
      </c>
      <c r="D9" s="8">
        <f t="shared" si="0"/>
        <v>0.8890756302521009</v>
      </c>
      <c r="E9" s="12">
        <v>0.06</v>
      </c>
      <c r="F9" s="13">
        <f t="shared" si="1"/>
        <v>0.82907563025210096</v>
      </c>
    </row>
    <row r="10" spans="1:256" ht="25.5" x14ac:dyDescent="0.25">
      <c r="A10" s="8">
        <v>4</v>
      </c>
      <c r="B10" s="9" t="s">
        <v>9</v>
      </c>
      <c r="C10" s="27">
        <v>1.0069999999999999</v>
      </c>
      <c r="D10" s="8">
        <f t="shared" si="0"/>
        <v>0.84621848739495786</v>
      </c>
      <c r="E10" s="12">
        <v>0.06</v>
      </c>
      <c r="F10" s="13">
        <f t="shared" si="1"/>
        <v>0.78621848739495781</v>
      </c>
    </row>
    <row r="11" spans="1:256" ht="25.5" x14ac:dyDescent="0.25">
      <c r="A11" s="8">
        <v>5</v>
      </c>
      <c r="B11" s="9" t="s">
        <v>10</v>
      </c>
      <c r="C11" s="27">
        <v>1.4490000000000001</v>
      </c>
      <c r="D11" s="8">
        <f t="shared" si="0"/>
        <v>1.2176470588235295</v>
      </c>
      <c r="E11" s="12">
        <v>0.06</v>
      </c>
      <c r="F11" s="13">
        <f t="shared" si="1"/>
        <v>1.1576470588235295</v>
      </c>
    </row>
    <row r="12" spans="1:256" x14ac:dyDescent="0.25">
      <c r="A12" s="8">
        <v>6</v>
      </c>
      <c r="B12" s="9" t="s">
        <v>11</v>
      </c>
      <c r="C12" s="27">
        <v>0.97199999999999998</v>
      </c>
      <c r="D12" s="8">
        <f t="shared" si="0"/>
        <v>0.81680672268907561</v>
      </c>
      <c r="E12" s="12">
        <v>0.06</v>
      </c>
      <c r="F12" s="13">
        <f t="shared" si="1"/>
        <v>0.75680672268907556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1.371</v>
      </c>
      <c r="D16" s="8">
        <f t="shared" ref="D16:D21" si="2">(C16*100)/119</f>
        <v>1.1521008403361344</v>
      </c>
      <c r="E16" s="12">
        <v>0.08</v>
      </c>
      <c r="F16" s="13">
        <f t="shared" ref="F16:F21" si="3">(D16-E16)</f>
        <v>1.0721008403361343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1.446</v>
      </c>
      <c r="D17" s="8">
        <f t="shared" si="2"/>
        <v>1.215126050420168</v>
      </c>
      <c r="E17" s="12">
        <v>0.08</v>
      </c>
      <c r="F17" s="13">
        <f t="shared" si="3"/>
        <v>1.1351260504201679</v>
      </c>
    </row>
    <row r="18" spans="1:256" ht="25.5" x14ac:dyDescent="0.25">
      <c r="A18" s="8">
        <v>9</v>
      </c>
      <c r="B18" s="9" t="s">
        <v>8</v>
      </c>
      <c r="C18" s="10">
        <f t="shared" si="4"/>
        <v>1.0580000000000001</v>
      </c>
      <c r="D18" s="8">
        <f t="shared" si="2"/>
        <v>0.8890756302521009</v>
      </c>
      <c r="E18" s="12">
        <v>0.08</v>
      </c>
      <c r="F18" s="13">
        <f t="shared" si="3"/>
        <v>0.80907563025210094</v>
      </c>
    </row>
    <row r="19" spans="1:256" ht="25.5" x14ac:dyDescent="0.25">
      <c r="A19" s="8">
        <v>10</v>
      </c>
      <c r="B19" s="9" t="s">
        <v>9</v>
      </c>
      <c r="C19" s="10">
        <f t="shared" si="4"/>
        <v>1.0069999999999999</v>
      </c>
      <c r="D19" s="8">
        <f t="shared" si="2"/>
        <v>0.84621848739495786</v>
      </c>
      <c r="E19" s="12">
        <v>0.08</v>
      </c>
      <c r="F19" s="13">
        <f t="shared" si="3"/>
        <v>0.7662184873949579</v>
      </c>
    </row>
    <row r="20" spans="1:256" ht="25.5" x14ac:dyDescent="0.25">
      <c r="A20" s="8">
        <v>11</v>
      </c>
      <c r="B20" s="9" t="s">
        <v>10</v>
      </c>
      <c r="C20" s="10">
        <f>C11</f>
        <v>1.4490000000000001</v>
      </c>
      <c r="D20" s="8">
        <f t="shared" si="2"/>
        <v>1.2176470588235295</v>
      </c>
      <c r="E20" s="12">
        <v>0.08</v>
      </c>
      <c r="F20" s="13">
        <f t="shared" si="3"/>
        <v>1.1376470588235295</v>
      </c>
    </row>
    <row r="21" spans="1:256" ht="16.5" customHeight="1" x14ac:dyDescent="0.25">
      <c r="A21" s="8">
        <v>12</v>
      </c>
      <c r="B21" s="9" t="s">
        <v>11</v>
      </c>
      <c r="C21" s="10">
        <f>C12</f>
        <v>0.97199999999999998</v>
      </c>
      <c r="D21" s="8">
        <f t="shared" si="2"/>
        <v>0.81680672268907561</v>
      </c>
      <c r="E21" s="12">
        <v>0.08</v>
      </c>
      <c r="F21" s="13">
        <f t="shared" si="3"/>
        <v>0.73680672268907565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1.1958067226890756</v>
      </c>
      <c r="E22" s="22">
        <v>0.08</v>
      </c>
      <c r="F22" s="23">
        <f>(D22-E22)</f>
        <v>1.1158067226890755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1.589</v>
      </c>
      <c r="D30" s="29">
        <f>(C30*100)/105</f>
        <v>1.5133333333333334</v>
      </c>
      <c r="E30" s="20">
        <v>0.20399999999999999</v>
      </c>
      <c r="F30" s="13">
        <f>(D30-E30)</f>
        <v>1.3093333333333335</v>
      </c>
    </row>
    <row r="31" spans="1:256" x14ac:dyDescent="0.25">
      <c r="A31" s="8">
        <v>16</v>
      </c>
      <c r="B31" s="9" t="s">
        <v>17</v>
      </c>
      <c r="C31" s="10">
        <v>1.5089999999999999</v>
      </c>
      <c r="D31" s="28">
        <f>(C31*100)/105</f>
        <v>1.4371428571428568</v>
      </c>
      <c r="E31" s="20">
        <v>0.20599999999999999</v>
      </c>
      <c r="F31" s="13">
        <f>(D31-E31)</f>
        <v>1.2311428571428569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FB76-DE3D-44C9-89B5-F042DB861F25}">
  <sheetPr>
    <pageSetUpPr fitToPage="1"/>
  </sheetPr>
  <dimension ref="A2:IV31"/>
  <sheetViews>
    <sheetView view="pageBreakPreview" topLeftCell="A7" zoomScaleNormal="100" zoomScaleSheetLayoutView="100" workbookViewId="0">
      <selection activeCell="D22" sqref="D2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32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1.337</v>
      </c>
      <c r="D7" s="11">
        <f t="shared" ref="D7:D12" si="0">(C7*100)/119</f>
        <v>1.1235294117647059</v>
      </c>
      <c r="E7" s="12">
        <v>0.06</v>
      </c>
      <c r="F7" s="13">
        <f t="shared" ref="F7:F12" si="1">(D7-E7)</f>
        <v>1.0635294117647058</v>
      </c>
    </row>
    <row r="8" spans="1:256" ht="25.5" x14ac:dyDescent="0.25">
      <c r="A8" s="8">
        <v>2</v>
      </c>
      <c r="B8" s="9" t="s">
        <v>7</v>
      </c>
      <c r="C8" s="10">
        <v>1.41</v>
      </c>
      <c r="D8" s="8">
        <f t="shared" si="0"/>
        <v>1.1848739495798319</v>
      </c>
      <c r="E8" s="12">
        <v>0.06</v>
      </c>
      <c r="F8" s="13">
        <f t="shared" si="1"/>
        <v>1.1248739495798319</v>
      </c>
    </row>
    <row r="9" spans="1:256" ht="25.5" x14ac:dyDescent="0.25">
      <c r="A9" s="8">
        <v>3</v>
      </c>
      <c r="B9" s="9" t="s">
        <v>8</v>
      </c>
      <c r="C9" s="27">
        <v>1.04</v>
      </c>
      <c r="D9" s="8">
        <f t="shared" si="0"/>
        <v>0.87394957983193278</v>
      </c>
      <c r="E9" s="12">
        <v>0.06</v>
      </c>
      <c r="F9" s="13">
        <f t="shared" si="1"/>
        <v>0.81394957983193272</v>
      </c>
    </row>
    <row r="10" spans="1:256" ht="25.5" x14ac:dyDescent="0.25">
      <c r="A10" s="8">
        <v>4</v>
      </c>
      <c r="B10" s="9" t="s">
        <v>9</v>
      </c>
      <c r="C10" s="27">
        <v>0.97499999999999998</v>
      </c>
      <c r="D10" s="8">
        <f t="shared" si="0"/>
        <v>0.81932773109243695</v>
      </c>
      <c r="E10" s="12">
        <v>0.06</v>
      </c>
      <c r="F10" s="13">
        <f t="shared" si="1"/>
        <v>0.7593277310924369</v>
      </c>
    </row>
    <row r="11" spans="1:256" ht="25.5" x14ac:dyDescent="0.25">
      <c r="A11" s="8">
        <v>5</v>
      </c>
      <c r="B11" s="9" t="s">
        <v>10</v>
      </c>
      <c r="C11" s="27">
        <v>1.4019999999999999</v>
      </c>
      <c r="D11" s="8">
        <f t="shared" si="0"/>
        <v>1.1781512605042015</v>
      </c>
      <c r="E11" s="12">
        <v>0.06</v>
      </c>
      <c r="F11" s="13">
        <f t="shared" si="1"/>
        <v>1.1181512605042014</v>
      </c>
    </row>
    <row r="12" spans="1:256" x14ac:dyDescent="0.25">
      <c r="A12" s="8">
        <v>6</v>
      </c>
      <c r="B12" s="9" t="s">
        <v>11</v>
      </c>
      <c r="C12" s="27">
        <v>0.93300000000000005</v>
      </c>
      <c r="D12" s="8">
        <f t="shared" si="0"/>
        <v>0.78403361344537825</v>
      </c>
      <c r="E12" s="12">
        <v>0.06</v>
      </c>
      <c r="F12" s="13">
        <f t="shared" si="1"/>
        <v>0.7240336134453782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1.337</v>
      </c>
      <c r="D16" s="8">
        <f t="shared" ref="D16:D21" si="2">(C16*100)/119</f>
        <v>1.1235294117647059</v>
      </c>
      <c r="E16" s="12">
        <v>0.08</v>
      </c>
      <c r="F16" s="13">
        <f t="shared" ref="F16:F21" si="3">(D16-E16)</f>
        <v>1.0435294117647058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1.41</v>
      </c>
      <c r="D17" s="8">
        <f t="shared" si="2"/>
        <v>1.1848739495798319</v>
      </c>
      <c r="E17" s="12">
        <v>0.08</v>
      </c>
      <c r="F17" s="13">
        <f t="shared" si="3"/>
        <v>1.1048739495798319</v>
      </c>
    </row>
    <row r="18" spans="1:256" ht="25.5" x14ac:dyDescent="0.25">
      <c r="A18" s="8">
        <v>9</v>
      </c>
      <c r="B18" s="9" t="s">
        <v>8</v>
      </c>
      <c r="C18" s="10">
        <f t="shared" si="4"/>
        <v>1.04</v>
      </c>
      <c r="D18" s="8">
        <f t="shared" si="2"/>
        <v>0.87394957983193278</v>
      </c>
      <c r="E18" s="12">
        <v>0.08</v>
      </c>
      <c r="F18" s="13">
        <f t="shared" si="3"/>
        <v>0.79394957983193282</v>
      </c>
    </row>
    <row r="19" spans="1:256" ht="25.5" x14ac:dyDescent="0.25">
      <c r="A19" s="8">
        <v>10</v>
      </c>
      <c r="B19" s="9" t="s">
        <v>9</v>
      </c>
      <c r="C19" s="10">
        <f t="shared" si="4"/>
        <v>0.97499999999999998</v>
      </c>
      <c r="D19" s="8">
        <f t="shared" si="2"/>
        <v>0.81932773109243695</v>
      </c>
      <c r="E19" s="12">
        <v>0.08</v>
      </c>
      <c r="F19" s="13">
        <f t="shared" si="3"/>
        <v>0.73932773109243699</v>
      </c>
    </row>
    <row r="20" spans="1:256" ht="25.5" x14ac:dyDescent="0.25">
      <c r="A20" s="8">
        <v>11</v>
      </c>
      <c r="B20" s="9" t="s">
        <v>10</v>
      </c>
      <c r="C20" s="10">
        <f>C11</f>
        <v>1.4019999999999999</v>
      </c>
      <c r="D20" s="8">
        <f t="shared" si="2"/>
        <v>1.1781512605042015</v>
      </c>
      <c r="E20" s="12">
        <v>0.08</v>
      </c>
      <c r="F20" s="13">
        <f t="shared" si="3"/>
        <v>1.0981512605042014</v>
      </c>
    </row>
    <row r="21" spans="1:256" ht="16.5" customHeight="1" x14ac:dyDescent="0.25">
      <c r="A21" s="8">
        <v>12</v>
      </c>
      <c r="B21" s="9" t="s">
        <v>11</v>
      </c>
      <c r="C21" s="10">
        <f>C12</f>
        <v>0.93300000000000005</v>
      </c>
      <c r="D21" s="8">
        <f t="shared" si="2"/>
        <v>0.78403361344537825</v>
      </c>
      <c r="E21" s="12">
        <v>0.08</v>
      </c>
      <c r="F21" s="13">
        <f t="shared" si="3"/>
        <v>0.70403361344537829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1.1630336134453783</v>
      </c>
      <c r="E22" s="22">
        <v>0.08</v>
      </c>
      <c r="F22" s="23">
        <f>(D22-E22)</f>
        <v>1.0830336134453782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1.474</v>
      </c>
      <c r="D30" s="29">
        <f>(C30*100)/105</f>
        <v>1.4038095238095238</v>
      </c>
      <c r="E30" s="20">
        <v>0.20399999999999999</v>
      </c>
      <c r="F30" s="13">
        <f>(D30-E30)</f>
        <v>1.1998095238095239</v>
      </c>
    </row>
    <row r="31" spans="1:256" x14ac:dyDescent="0.25">
      <c r="A31" s="8">
        <v>16</v>
      </c>
      <c r="B31" s="9" t="s">
        <v>17</v>
      </c>
      <c r="C31" s="10">
        <v>1.3939999999999999</v>
      </c>
      <c r="D31" s="28">
        <f>(C31*100)/105</f>
        <v>1.3276190476190475</v>
      </c>
      <c r="E31" s="20">
        <v>0.20599999999999999</v>
      </c>
      <c r="F31" s="13">
        <f>(D31-E31)</f>
        <v>1.1216190476190475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45BA-308A-431C-A43D-E4C87363ABEA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33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1.3460000000000001</v>
      </c>
      <c r="D7" s="11">
        <f t="shared" ref="D7:D12" si="0">(C7*100)/119</f>
        <v>1.1310924369747901</v>
      </c>
      <c r="E7" s="12">
        <v>0.06</v>
      </c>
      <c r="F7" s="13">
        <f t="shared" ref="F7:F12" si="1">(D7-E7)</f>
        <v>1.0710924369747901</v>
      </c>
    </row>
    <row r="8" spans="1:256" ht="25.5" x14ac:dyDescent="0.25">
      <c r="A8" s="8">
        <v>2</v>
      </c>
      <c r="B8" s="9" t="s">
        <v>7</v>
      </c>
      <c r="C8" s="10">
        <v>1.417</v>
      </c>
      <c r="D8" s="8">
        <f t="shared" si="0"/>
        <v>1.1907563025210086</v>
      </c>
      <c r="E8" s="12">
        <v>0.06</v>
      </c>
      <c r="F8" s="13">
        <f t="shared" si="1"/>
        <v>1.1307563025210086</v>
      </c>
    </row>
    <row r="9" spans="1:256" ht="25.5" x14ac:dyDescent="0.25">
      <c r="A9" s="8">
        <v>3</v>
      </c>
      <c r="B9" s="9" t="s">
        <v>8</v>
      </c>
      <c r="C9" s="27">
        <v>1.0349999999999999</v>
      </c>
      <c r="D9" s="8">
        <f t="shared" si="0"/>
        <v>0.86974789915966377</v>
      </c>
      <c r="E9" s="12">
        <v>0.06</v>
      </c>
      <c r="F9" s="13">
        <f t="shared" si="1"/>
        <v>0.80974789915966383</v>
      </c>
    </row>
    <row r="10" spans="1:256" ht="25.5" x14ac:dyDescent="0.25">
      <c r="A10" s="8">
        <v>4</v>
      </c>
      <c r="B10" s="9" t="s">
        <v>9</v>
      </c>
      <c r="C10" s="27">
        <v>0.97399999999999998</v>
      </c>
      <c r="D10" s="8">
        <f t="shared" si="0"/>
        <v>0.81848739495798317</v>
      </c>
      <c r="E10" s="12">
        <v>0.06</v>
      </c>
      <c r="F10" s="13">
        <f t="shared" si="1"/>
        <v>0.75848739495798312</v>
      </c>
    </row>
    <row r="11" spans="1:256" ht="25.5" x14ac:dyDescent="0.25">
      <c r="A11" s="8">
        <v>5</v>
      </c>
      <c r="B11" s="9" t="s">
        <v>10</v>
      </c>
      <c r="C11" s="27">
        <v>1.405</v>
      </c>
      <c r="D11" s="8">
        <f t="shared" si="0"/>
        <v>1.180672268907563</v>
      </c>
      <c r="E11" s="12">
        <v>0.06</v>
      </c>
      <c r="F11" s="13">
        <f t="shared" si="1"/>
        <v>1.120672268907563</v>
      </c>
    </row>
    <row r="12" spans="1:256" x14ac:dyDescent="0.25">
      <c r="A12" s="8">
        <v>6</v>
      </c>
      <c r="B12" s="9" t="s">
        <v>11</v>
      </c>
      <c r="C12" s="27">
        <v>0.92200000000000004</v>
      </c>
      <c r="D12" s="8">
        <f t="shared" si="0"/>
        <v>0.77478991596638658</v>
      </c>
      <c r="E12" s="12">
        <v>0.06</v>
      </c>
      <c r="F12" s="13">
        <f t="shared" si="1"/>
        <v>0.71478991596638664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1.3460000000000001</v>
      </c>
      <c r="D16" s="8">
        <f t="shared" ref="D16:D21" si="2">(C16*100)/119</f>
        <v>1.1310924369747901</v>
      </c>
      <c r="E16" s="12">
        <v>0.08</v>
      </c>
      <c r="F16" s="13">
        <f t="shared" ref="F16:F21" si="3">(D16-E16)</f>
        <v>1.05109243697479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1.417</v>
      </c>
      <c r="D17" s="8">
        <f t="shared" si="2"/>
        <v>1.1907563025210086</v>
      </c>
      <c r="E17" s="12">
        <v>0.08</v>
      </c>
      <c r="F17" s="13">
        <f t="shared" si="3"/>
        <v>1.1107563025210085</v>
      </c>
    </row>
    <row r="18" spans="1:256" ht="25.5" x14ac:dyDescent="0.25">
      <c r="A18" s="8">
        <v>9</v>
      </c>
      <c r="B18" s="9" t="s">
        <v>8</v>
      </c>
      <c r="C18" s="10">
        <f t="shared" si="4"/>
        <v>1.0349999999999999</v>
      </c>
      <c r="D18" s="8">
        <f t="shared" si="2"/>
        <v>0.86974789915966377</v>
      </c>
      <c r="E18" s="12">
        <v>0.08</v>
      </c>
      <c r="F18" s="13">
        <f t="shared" si="3"/>
        <v>0.78974789915966381</v>
      </c>
    </row>
    <row r="19" spans="1:256" ht="25.5" x14ac:dyDescent="0.25">
      <c r="A19" s="8">
        <v>10</v>
      </c>
      <c r="B19" s="9" t="s">
        <v>9</v>
      </c>
      <c r="C19" s="10">
        <f t="shared" si="4"/>
        <v>0.97399999999999998</v>
      </c>
      <c r="D19" s="8">
        <f t="shared" si="2"/>
        <v>0.81848739495798317</v>
      </c>
      <c r="E19" s="12">
        <v>0.08</v>
      </c>
      <c r="F19" s="13">
        <f t="shared" si="3"/>
        <v>0.73848739495798321</v>
      </c>
    </row>
    <row r="20" spans="1:256" ht="25.5" x14ac:dyDescent="0.25">
      <c r="A20" s="8">
        <v>11</v>
      </c>
      <c r="B20" s="9" t="s">
        <v>10</v>
      </c>
      <c r="C20" s="10">
        <f>C11</f>
        <v>1.405</v>
      </c>
      <c r="D20" s="8">
        <f t="shared" si="2"/>
        <v>1.180672268907563</v>
      </c>
      <c r="E20" s="12">
        <v>0.08</v>
      </c>
      <c r="F20" s="13">
        <f t="shared" si="3"/>
        <v>1.100672268907563</v>
      </c>
    </row>
    <row r="21" spans="1:256" ht="16.5" customHeight="1" x14ac:dyDescent="0.25">
      <c r="A21" s="8">
        <v>12</v>
      </c>
      <c r="B21" s="9" t="s">
        <v>11</v>
      </c>
      <c r="C21" s="10">
        <f>C12</f>
        <v>0.92200000000000004</v>
      </c>
      <c r="D21" s="8">
        <f t="shared" si="2"/>
        <v>0.77478991596638658</v>
      </c>
      <c r="E21" s="12">
        <v>0.08</v>
      </c>
      <c r="F21" s="13">
        <f t="shared" si="3"/>
        <v>0.69478991596638662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1.1537899159663865</v>
      </c>
      <c r="E22" s="22">
        <v>0.08</v>
      </c>
      <c r="F22" s="23">
        <f>(D22-E22)</f>
        <v>1.0737899159663864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1.411</v>
      </c>
      <c r="D30" s="29">
        <f>(C30*100)/105</f>
        <v>1.3438095238095238</v>
      </c>
      <c r="E30" s="20">
        <v>0.20399999999999999</v>
      </c>
      <c r="F30" s="13">
        <f>(D30-E30)</f>
        <v>1.1398095238095238</v>
      </c>
    </row>
    <row r="31" spans="1:256" x14ac:dyDescent="0.25">
      <c r="A31" s="8">
        <v>16</v>
      </c>
      <c r="B31" s="9" t="s">
        <v>17</v>
      </c>
      <c r="C31" s="10">
        <v>1.331</v>
      </c>
      <c r="D31" s="28">
        <f>(C31*100)/105</f>
        <v>1.2676190476190476</v>
      </c>
      <c r="E31" s="20">
        <v>0.20599999999999999</v>
      </c>
      <c r="F31" s="13">
        <f>(D31-E31)</f>
        <v>1.0616190476190477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BCE08-0C9B-4AF6-ABD2-B919990720CA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34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1.3640000000000001</v>
      </c>
      <c r="D7" s="11">
        <f t="shared" ref="D7:D12" si="0">(C7*100)/119</f>
        <v>1.1462184873949581</v>
      </c>
      <c r="E7" s="12">
        <v>0.06</v>
      </c>
      <c r="F7" s="13">
        <f t="shared" ref="F7:F12" si="1">(D7-E7)</f>
        <v>1.0862184873949581</v>
      </c>
    </row>
    <row r="8" spans="1:256" ht="25.5" x14ac:dyDescent="0.25">
      <c r="A8" s="8">
        <v>2</v>
      </c>
      <c r="B8" s="9" t="s">
        <v>7</v>
      </c>
      <c r="C8" s="10">
        <v>1.4359999999999999</v>
      </c>
      <c r="D8" s="8">
        <f t="shared" si="0"/>
        <v>1.2067226890756302</v>
      </c>
      <c r="E8" s="12">
        <v>0.06</v>
      </c>
      <c r="F8" s="13">
        <f t="shared" si="1"/>
        <v>1.1467226890756301</v>
      </c>
    </row>
    <row r="9" spans="1:256" ht="25.5" x14ac:dyDescent="0.25">
      <c r="A9" s="8">
        <v>3</v>
      </c>
      <c r="B9" s="9" t="s">
        <v>8</v>
      </c>
      <c r="C9" s="27">
        <v>1.0389999999999999</v>
      </c>
      <c r="D9" s="8">
        <f t="shared" si="0"/>
        <v>0.87310924369747889</v>
      </c>
      <c r="E9" s="12">
        <v>0.06</v>
      </c>
      <c r="F9" s="13">
        <f t="shared" si="1"/>
        <v>0.81310924369747895</v>
      </c>
    </row>
    <row r="10" spans="1:256" ht="25.5" x14ac:dyDescent="0.25">
      <c r="A10" s="8">
        <v>4</v>
      </c>
      <c r="B10" s="9" t="s">
        <v>9</v>
      </c>
      <c r="C10" s="27">
        <v>1</v>
      </c>
      <c r="D10" s="8">
        <f t="shared" si="0"/>
        <v>0.84033613445378152</v>
      </c>
      <c r="E10" s="12">
        <v>0.06</v>
      </c>
      <c r="F10" s="13">
        <f t="shared" si="1"/>
        <v>0.78033613445378158</v>
      </c>
    </row>
    <row r="11" spans="1:256" ht="25.5" x14ac:dyDescent="0.25">
      <c r="A11" s="8">
        <v>5</v>
      </c>
      <c r="B11" s="9" t="s">
        <v>10</v>
      </c>
      <c r="C11" s="27">
        <v>1.4490000000000001</v>
      </c>
      <c r="D11" s="8">
        <f t="shared" si="0"/>
        <v>1.2176470588235295</v>
      </c>
      <c r="E11" s="12">
        <v>0.06</v>
      </c>
      <c r="F11" s="13">
        <f t="shared" si="1"/>
        <v>1.1576470588235295</v>
      </c>
    </row>
    <row r="12" spans="1:256" x14ac:dyDescent="0.25">
      <c r="A12" s="8">
        <v>6</v>
      </c>
      <c r="B12" s="9" t="s">
        <v>11</v>
      </c>
      <c r="C12" s="27">
        <v>0.92100000000000004</v>
      </c>
      <c r="D12" s="8">
        <f t="shared" si="0"/>
        <v>0.7739495798319328</v>
      </c>
      <c r="E12" s="12">
        <v>0.06</v>
      </c>
      <c r="F12" s="13">
        <f t="shared" si="1"/>
        <v>0.71394957983193286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1.3640000000000001</v>
      </c>
      <c r="D16" s="8">
        <f t="shared" ref="D16:D21" si="2">(C16*100)/119</f>
        <v>1.1462184873949581</v>
      </c>
      <c r="E16" s="12">
        <v>0.08</v>
      </c>
      <c r="F16" s="13">
        <f t="shared" ref="F16:F21" si="3">(D16-E16)</f>
        <v>1.0662184873949581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1.4359999999999999</v>
      </c>
      <c r="D17" s="8">
        <f t="shared" si="2"/>
        <v>1.2067226890756302</v>
      </c>
      <c r="E17" s="12">
        <v>0.08</v>
      </c>
      <c r="F17" s="13">
        <f t="shared" si="3"/>
        <v>1.1267226890756301</v>
      </c>
    </row>
    <row r="18" spans="1:256" ht="25.5" x14ac:dyDescent="0.25">
      <c r="A18" s="8">
        <v>9</v>
      </c>
      <c r="B18" s="9" t="s">
        <v>8</v>
      </c>
      <c r="C18" s="10">
        <f t="shared" si="4"/>
        <v>1.0389999999999999</v>
      </c>
      <c r="D18" s="8">
        <f t="shared" si="2"/>
        <v>0.87310924369747889</v>
      </c>
      <c r="E18" s="12">
        <v>0.08</v>
      </c>
      <c r="F18" s="13">
        <f t="shared" si="3"/>
        <v>0.79310924369747893</v>
      </c>
    </row>
    <row r="19" spans="1:256" ht="25.5" x14ac:dyDescent="0.25">
      <c r="A19" s="8">
        <v>10</v>
      </c>
      <c r="B19" s="9" t="s">
        <v>9</v>
      </c>
      <c r="C19" s="10">
        <f t="shared" si="4"/>
        <v>1</v>
      </c>
      <c r="D19" s="8">
        <f t="shared" si="2"/>
        <v>0.84033613445378152</v>
      </c>
      <c r="E19" s="12">
        <v>0.08</v>
      </c>
      <c r="F19" s="13">
        <f t="shared" si="3"/>
        <v>0.76033613445378156</v>
      </c>
    </row>
    <row r="20" spans="1:256" ht="25.5" x14ac:dyDescent="0.25">
      <c r="A20" s="8">
        <v>11</v>
      </c>
      <c r="B20" s="9" t="s">
        <v>10</v>
      </c>
      <c r="C20" s="10">
        <f>C11</f>
        <v>1.4490000000000001</v>
      </c>
      <c r="D20" s="8">
        <f t="shared" si="2"/>
        <v>1.2176470588235295</v>
      </c>
      <c r="E20" s="12">
        <v>0.08</v>
      </c>
      <c r="F20" s="13">
        <f t="shared" si="3"/>
        <v>1.1376470588235295</v>
      </c>
    </row>
    <row r="21" spans="1:256" ht="16.5" customHeight="1" x14ac:dyDescent="0.25">
      <c r="A21" s="8">
        <v>12</v>
      </c>
      <c r="B21" s="9" t="s">
        <v>11</v>
      </c>
      <c r="C21" s="10">
        <f>C12</f>
        <v>0.92100000000000004</v>
      </c>
      <c r="D21" s="8">
        <f t="shared" si="2"/>
        <v>0.7739495798319328</v>
      </c>
      <c r="E21" s="12">
        <v>0.08</v>
      </c>
      <c r="F21" s="13">
        <f t="shared" si="3"/>
        <v>0.69394957983193284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1.1529495798319327</v>
      </c>
      <c r="E22" s="22">
        <v>0.08</v>
      </c>
      <c r="F22" s="23">
        <f>(D22-E22)</f>
        <v>1.0729495798319326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1.4790000000000001</v>
      </c>
      <c r="D30" s="29">
        <f>(C30*100)/105</f>
        <v>1.4085714285714286</v>
      </c>
      <c r="E30" s="20">
        <v>0.20399999999999999</v>
      </c>
      <c r="F30" s="13">
        <f>(D30-E30)</f>
        <v>1.2045714285714286</v>
      </c>
    </row>
    <row r="31" spans="1:256" x14ac:dyDescent="0.25">
      <c r="A31" s="8">
        <v>16</v>
      </c>
      <c r="B31" s="9" t="s">
        <v>17</v>
      </c>
      <c r="C31" s="10">
        <v>1.399</v>
      </c>
      <c r="D31" s="28">
        <f>(C31*100)/105</f>
        <v>1.3323809523809524</v>
      </c>
      <c r="E31" s="20">
        <v>0.20599999999999999</v>
      </c>
      <c r="F31" s="13">
        <f>(D31-E31)</f>
        <v>1.1263809523809525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7E2F-BEFE-4F5D-AC2C-D985E93DCAD2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35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1.3520000000000001</v>
      </c>
      <c r="D7" s="11">
        <f t="shared" ref="D7:D12" si="0">(C7*100)/119</f>
        <v>1.1361344537815128</v>
      </c>
      <c r="E7" s="12">
        <v>0.06</v>
      </c>
      <c r="F7" s="13">
        <f t="shared" ref="F7:F12" si="1">(D7-E7)</f>
        <v>1.0761344537815127</v>
      </c>
    </row>
    <row r="8" spans="1:256" ht="25.5" x14ac:dyDescent="0.25">
      <c r="A8" s="8">
        <v>2</v>
      </c>
      <c r="B8" s="9" t="s">
        <v>7</v>
      </c>
      <c r="C8" s="10">
        <v>1.423</v>
      </c>
      <c r="D8" s="8">
        <f t="shared" si="0"/>
        <v>1.1957983193277313</v>
      </c>
      <c r="E8" s="12">
        <v>0.06</v>
      </c>
      <c r="F8" s="13">
        <f t="shared" si="1"/>
        <v>1.1357983193277312</v>
      </c>
    </row>
    <row r="9" spans="1:256" ht="25.5" x14ac:dyDescent="0.25">
      <c r="A9" s="8">
        <v>3</v>
      </c>
      <c r="B9" s="9" t="s">
        <v>8</v>
      </c>
      <c r="C9" s="27">
        <v>1.038</v>
      </c>
      <c r="D9" s="8">
        <f t="shared" si="0"/>
        <v>0.87226890756302522</v>
      </c>
      <c r="E9" s="12">
        <v>0.06</v>
      </c>
      <c r="F9" s="13">
        <f t="shared" si="1"/>
        <v>0.81226890756302517</v>
      </c>
    </row>
    <row r="10" spans="1:256" ht="25.5" x14ac:dyDescent="0.25">
      <c r="A10" s="8">
        <v>4</v>
      </c>
      <c r="B10" s="9" t="s">
        <v>9</v>
      </c>
      <c r="C10" s="27">
        <v>1.01</v>
      </c>
      <c r="D10" s="8">
        <f t="shared" si="0"/>
        <v>0.84873949579831931</v>
      </c>
      <c r="E10" s="12">
        <v>0.06</v>
      </c>
      <c r="F10" s="13">
        <f t="shared" si="1"/>
        <v>0.78873949579831937</v>
      </c>
    </row>
    <row r="11" spans="1:256" ht="25.5" x14ac:dyDescent="0.25">
      <c r="A11" s="8">
        <v>5</v>
      </c>
      <c r="B11" s="9" t="s">
        <v>10</v>
      </c>
      <c r="C11" s="27">
        <v>1.452</v>
      </c>
      <c r="D11" s="8">
        <f t="shared" si="0"/>
        <v>1.2201680672268906</v>
      </c>
      <c r="E11" s="12">
        <v>0.06</v>
      </c>
      <c r="F11" s="13">
        <f t="shared" si="1"/>
        <v>1.1601680672268906</v>
      </c>
    </row>
    <row r="12" spans="1:256" x14ac:dyDescent="0.25">
      <c r="A12" s="8">
        <v>6</v>
      </c>
      <c r="B12" s="9" t="s">
        <v>11</v>
      </c>
      <c r="C12" s="27">
        <v>0.93899999999999995</v>
      </c>
      <c r="D12" s="8">
        <f t="shared" si="0"/>
        <v>0.78907563025210081</v>
      </c>
      <c r="E12" s="12">
        <v>0.06</v>
      </c>
      <c r="F12" s="13">
        <f t="shared" si="1"/>
        <v>0.72907563025210087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1.3520000000000001</v>
      </c>
      <c r="D16" s="8">
        <f t="shared" ref="D16:D21" si="2">(C16*100)/119</f>
        <v>1.1361344537815128</v>
      </c>
      <c r="E16" s="12">
        <v>0.08</v>
      </c>
      <c r="F16" s="13">
        <f t="shared" ref="F16:F21" si="3">(D16-E16)</f>
        <v>1.0561344537815127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1.423</v>
      </c>
      <c r="D17" s="8">
        <f t="shared" si="2"/>
        <v>1.1957983193277313</v>
      </c>
      <c r="E17" s="12">
        <v>0.08</v>
      </c>
      <c r="F17" s="13">
        <f t="shared" si="3"/>
        <v>1.1157983193277312</v>
      </c>
    </row>
    <row r="18" spans="1:256" ht="25.5" x14ac:dyDescent="0.25">
      <c r="A18" s="8">
        <v>9</v>
      </c>
      <c r="B18" s="9" t="s">
        <v>8</v>
      </c>
      <c r="C18" s="10">
        <f t="shared" si="4"/>
        <v>1.038</v>
      </c>
      <c r="D18" s="8">
        <f t="shared" si="2"/>
        <v>0.87226890756302522</v>
      </c>
      <c r="E18" s="12">
        <v>0.08</v>
      </c>
      <c r="F18" s="13">
        <f t="shared" si="3"/>
        <v>0.79226890756302526</v>
      </c>
    </row>
    <row r="19" spans="1:256" ht="25.5" x14ac:dyDescent="0.25">
      <c r="A19" s="8">
        <v>10</v>
      </c>
      <c r="B19" s="9" t="s">
        <v>9</v>
      </c>
      <c r="C19" s="10">
        <f t="shared" si="4"/>
        <v>1.01</v>
      </c>
      <c r="D19" s="8">
        <f t="shared" si="2"/>
        <v>0.84873949579831931</v>
      </c>
      <c r="E19" s="12">
        <v>0.08</v>
      </c>
      <c r="F19" s="13">
        <f t="shared" si="3"/>
        <v>0.76873949579831935</v>
      </c>
    </row>
    <row r="20" spans="1:256" ht="25.5" x14ac:dyDescent="0.25">
      <c r="A20" s="8">
        <v>11</v>
      </c>
      <c r="B20" s="9" t="s">
        <v>10</v>
      </c>
      <c r="C20" s="10">
        <f>C11</f>
        <v>1.452</v>
      </c>
      <c r="D20" s="8">
        <f t="shared" si="2"/>
        <v>1.2201680672268906</v>
      </c>
      <c r="E20" s="12">
        <v>0.08</v>
      </c>
      <c r="F20" s="13">
        <f t="shared" si="3"/>
        <v>1.1401680672268906</v>
      </c>
    </row>
    <row r="21" spans="1:256" ht="16.5" customHeight="1" x14ac:dyDescent="0.25">
      <c r="A21" s="8">
        <v>12</v>
      </c>
      <c r="B21" s="9" t="s">
        <v>11</v>
      </c>
      <c r="C21" s="10">
        <f>C12</f>
        <v>0.93899999999999995</v>
      </c>
      <c r="D21" s="8">
        <f t="shared" si="2"/>
        <v>0.78907563025210081</v>
      </c>
      <c r="E21" s="12">
        <v>0.08</v>
      </c>
      <c r="F21" s="13">
        <f t="shared" si="3"/>
        <v>0.70907563025210085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1.1680756302521007</v>
      </c>
      <c r="E22" s="22">
        <v>0.08</v>
      </c>
      <c r="F22" s="23">
        <f>(D22-E22)</f>
        <v>1.0880756302521006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1.5469999999999999</v>
      </c>
      <c r="D30" s="29">
        <f>(C30*100)/105</f>
        <v>1.4733333333333332</v>
      </c>
      <c r="E30" s="20">
        <v>0.20399999999999999</v>
      </c>
      <c r="F30" s="13">
        <f>(D30-E30)</f>
        <v>1.2693333333333332</v>
      </c>
    </row>
    <row r="31" spans="1:256" x14ac:dyDescent="0.25">
      <c r="A31" s="8">
        <v>16</v>
      </c>
      <c r="B31" s="9" t="s">
        <v>17</v>
      </c>
      <c r="C31" s="10">
        <v>1.4670000000000001</v>
      </c>
      <c r="D31" s="28">
        <f>(C31*100)/105</f>
        <v>1.3971428571428572</v>
      </c>
      <c r="E31" s="20">
        <v>0.20599999999999999</v>
      </c>
      <c r="F31" s="13">
        <f>(D31-E31)</f>
        <v>1.1911428571428573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018F7-176E-4557-933E-ADD19A94D128}">
  <sheetPr>
    <pageSetUpPr fitToPage="1"/>
  </sheetPr>
  <dimension ref="A2:IV31"/>
  <sheetViews>
    <sheetView tabSelected="1"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36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1.35</v>
      </c>
      <c r="D7" s="11">
        <f t="shared" ref="D7:D12" si="0">(C7*100)/119</f>
        <v>1.134453781512605</v>
      </c>
      <c r="E7" s="12">
        <v>0.06</v>
      </c>
      <c r="F7" s="13">
        <f t="shared" ref="F7:F12" si="1">(D7-E7)</f>
        <v>1.074453781512605</v>
      </c>
    </row>
    <row r="8" spans="1:256" ht="25.5" x14ac:dyDescent="0.25">
      <c r="A8" s="8">
        <v>2</v>
      </c>
      <c r="B8" s="9" t="s">
        <v>7</v>
      </c>
      <c r="C8" s="10">
        <v>1.425</v>
      </c>
      <c r="D8" s="8">
        <f t="shared" si="0"/>
        <v>1.1974789915966386</v>
      </c>
      <c r="E8" s="12">
        <v>0.06</v>
      </c>
      <c r="F8" s="13">
        <f t="shared" si="1"/>
        <v>1.1374789915966386</v>
      </c>
    </row>
    <row r="9" spans="1:256" ht="25.5" x14ac:dyDescent="0.25">
      <c r="A9" s="8">
        <v>3</v>
      </c>
      <c r="B9" s="9" t="s">
        <v>8</v>
      </c>
      <c r="C9" s="27">
        <v>1.0329999999999999</v>
      </c>
      <c r="D9" s="8">
        <f t="shared" si="0"/>
        <v>0.86806722689075633</v>
      </c>
      <c r="E9" s="12">
        <v>0.06</v>
      </c>
      <c r="F9" s="13">
        <f t="shared" si="1"/>
        <v>0.80806722689075627</v>
      </c>
    </row>
    <row r="10" spans="1:256" ht="25.5" x14ac:dyDescent="0.25">
      <c r="A10" s="8">
        <v>4</v>
      </c>
      <c r="B10" s="9" t="s">
        <v>9</v>
      </c>
      <c r="C10" s="27">
        <v>1.0049999999999999</v>
      </c>
      <c r="D10" s="8">
        <f t="shared" si="0"/>
        <v>0.84453781512605031</v>
      </c>
      <c r="E10" s="12">
        <v>0.06</v>
      </c>
      <c r="F10" s="13">
        <f t="shared" si="1"/>
        <v>0.78453781512605025</v>
      </c>
    </row>
    <row r="11" spans="1:256" ht="25.5" x14ac:dyDescent="0.25">
      <c r="A11" s="8">
        <v>5</v>
      </c>
      <c r="B11" s="9" t="s">
        <v>10</v>
      </c>
      <c r="C11" s="27">
        <v>1.4419999999999999</v>
      </c>
      <c r="D11" s="8">
        <f t="shared" si="0"/>
        <v>1.2117647058823529</v>
      </c>
      <c r="E11" s="12">
        <v>0.06</v>
      </c>
      <c r="F11" s="13">
        <f t="shared" si="1"/>
        <v>1.1517647058823528</v>
      </c>
    </row>
    <row r="12" spans="1:256" x14ac:dyDescent="0.25">
      <c r="A12" s="8">
        <v>6</v>
      </c>
      <c r="B12" s="9" t="s">
        <v>11</v>
      </c>
      <c r="C12" s="27">
        <v>0.95599999999999996</v>
      </c>
      <c r="D12" s="8">
        <f t="shared" si="0"/>
        <v>0.80336134453781505</v>
      </c>
      <c r="E12" s="12">
        <v>0.06</v>
      </c>
      <c r="F12" s="13">
        <f t="shared" si="1"/>
        <v>0.74336134453781511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1.35</v>
      </c>
      <c r="D16" s="8">
        <f t="shared" ref="D16:D21" si="2">(C16*100)/119</f>
        <v>1.134453781512605</v>
      </c>
      <c r="E16" s="12">
        <v>0.08</v>
      </c>
      <c r="F16" s="13">
        <f t="shared" ref="F16:F21" si="3">(D16-E16)</f>
        <v>1.0544537815126049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1.425</v>
      </c>
      <c r="D17" s="8">
        <f t="shared" si="2"/>
        <v>1.1974789915966386</v>
      </c>
      <c r="E17" s="12">
        <v>0.08</v>
      </c>
      <c r="F17" s="13">
        <f t="shared" si="3"/>
        <v>1.1174789915966385</v>
      </c>
    </row>
    <row r="18" spans="1:256" ht="25.5" x14ac:dyDescent="0.25">
      <c r="A18" s="8">
        <v>9</v>
      </c>
      <c r="B18" s="9" t="s">
        <v>8</v>
      </c>
      <c r="C18" s="10">
        <f t="shared" si="4"/>
        <v>1.0329999999999999</v>
      </c>
      <c r="D18" s="8">
        <f t="shared" si="2"/>
        <v>0.86806722689075633</v>
      </c>
      <c r="E18" s="12">
        <v>0.08</v>
      </c>
      <c r="F18" s="13">
        <f t="shared" si="3"/>
        <v>0.78806722689075637</v>
      </c>
    </row>
    <row r="19" spans="1:256" ht="25.5" x14ac:dyDescent="0.25">
      <c r="A19" s="8">
        <v>10</v>
      </c>
      <c r="B19" s="9" t="s">
        <v>9</v>
      </c>
      <c r="C19" s="10">
        <f t="shared" si="4"/>
        <v>1.0049999999999999</v>
      </c>
      <c r="D19" s="8">
        <f t="shared" si="2"/>
        <v>0.84453781512605031</v>
      </c>
      <c r="E19" s="12">
        <v>0.08</v>
      </c>
      <c r="F19" s="13">
        <f t="shared" si="3"/>
        <v>0.76453781512605035</v>
      </c>
    </row>
    <row r="20" spans="1:256" ht="25.5" x14ac:dyDescent="0.25">
      <c r="A20" s="8">
        <v>11</v>
      </c>
      <c r="B20" s="9" t="s">
        <v>10</v>
      </c>
      <c r="C20" s="10">
        <f>C11</f>
        <v>1.4419999999999999</v>
      </c>
      <c r="D20" s="8">
        <f t="shared" si="2"/>
        <v>1.2117647058823529</v>
      </c>
      <c r="E20" s="12">
        <v>0.08</v>
      </c>
      <c r="F20" s="13">
        <f t="shared" si="3"/>
        <v>1.1317647058823528</v>
      </c>
    </row>
    <row r="21" spans="1:256" ht="16.5" customHeight="1" x14ac:dyDescent="0.25">
      <c r="A21" s="8">
        <v>12</v>
      </c>
      <c r="B21" s="9" t="s">
        <v>11</v>
      </c>
      <c r="C21" s="10">
        <f>C12</f>
        <v>0.95599999999999996</v>
      </c>
      <c r="D21" s="8">
        <f t="shared" si="2"/>
        <v>0.80336134453781505</v>
      </c>
      <c r="E21" s="12">
        <v>0.08</v>
      </c>
      <c r="F21" s="13">
        <f t="shared" si="3"/>
        <v>0.72336134453781509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1.1823613445378149</v>
      </c>
      <c r="E22" s="22">
        <v>0.08</v>
      </c>
      <c r="F22" s="23">
        <f>(D22-E22)</f>
        <v>1.1023613445378149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1.5469999999999999</v>
      </c>
      <c r="D30" s="29">
        <f>(C30*100)/105</f>
        <v>1.4733333333333332</v>
      </c>
      <c r="E30" s="20">
        <v>0.20399999999999999</v>
      </c>
      <c r="F30" s="13">
        <f>(D30-E30)</f>
        <v>1.2693333333333332</v>
      </c>
    </row>
    <row r="31" spans="1:256" x14ac:dyDescent="0.25">
      <c r="A31" s="8">
        <v>16</v>
      </c>
      <c r="B31" s="9" t="s">
        <v>17</v>
      </c>
      <c r="C31" s="10">
        <v>1.4670000000000001</v>
      </c>
      <c r="D31" s="28">
        <f>(C31*100)/105</f>
        <v>1.3971428571428572</v>
      </c>
      <c r="E31" s="20">
        <v>0.20599999999999999</v>
      </c>
      <c r="F31" s="13">
        <f>(D31-E31)</f>
        <v>1.1911428571428573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ΙΟΥΛ 24</vt:lpstr>
      <vt:lpstr>ΑΥΓ 24</vt:lpstr>
      <vt:lpstr>ΣΕΠ 24</vt:lpstr>
      <vt:lpstr>ΟΚΤ 24</vt:lpstr>
      <vt:lpstr>ΝΟΕ 24</vt:lpstr>
      <vt:lpstr>ΔΕΚ 24</vt:lpstr>
      <vt:lpstr>ΙΑΝ 25</vt:lpstr>
      <vt:lpstr>ΦΕΒ 25</vt:lpstr>
      <vt:lpstr>ΜΑΡ 25</vt:lpstr>
      <vt:lpstr>ΑΠΡ 25</vt:lpstr>
      <vt:lpstr>ΜΑΪΟΣ 25</vt:lpstr>
      <vt:lpstr>ΙΟΥΝ 25</vt:lpstr>
      <vt:lpstr>ΙΟΥΛ 25</vt:lpstr>
      <vt:lpstr>ΑΥΓ 25</vt:lpstr>
      <vt:lpstr>ΣΕΠ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Nikolaou  Nikos</dc:creator>
  <cp:lastModifiedBy>Andreas Georgiou</cp:lastModifiedBy>
  <cp:lastPrinted>2023-11-08T08:28:40Z</cp:lastPrinted>
  <dcterms:created xsi:type="dcterms:W3CDTF">2020-08-10T12:05:07Z</dcterms:created>
  <dcterms:modified xsi:type="dcterms:W3CDTF">2025-10-08T08:40:16Z</dcterms:modified>
</cp:coreProperties>
</file>